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一般债券" sheetId="1" r:id="rId1"/>
    <sheet name="专项债券" sheetId="2" r:id="rId2"/>
  </sheets>
  <definedNames>
    <definedName name="_xlnm._FilterDatabase" localSheetId="0" hidden="1">一般债券!$A$3:$I$9</definedName>
    <definedName name="_xlnm.Print_Titles" localSheetId="0">一般债券!$1:$3</definedName>
  </definedNames>
  <calcPr calcId="144525" refMode="R1C1"/>
</workbook>
</file>

<file path=xl/sharedStrings.xml><?xml version="1.0" encoding="utf-8"?>
<sst xmlns="http://schemas.openxmlformats.org/spreadsheetml/2006/main" count="130" uniqueCount="59">
  <si>
    <t>巴里坤县2022年新增债券拟发行项目情况表</t>
  </si>
  <si>
    <t>序号</t>
  </si>
  <si>
    <t>地区</t>
  </si>
  <si>
    <t>县市区</t>
  </si>
  <si>
    <t>项目单位</t>
  </si>
  <si>
    <t>项目名称</t>
  </si>
  <si>
    <t>项目领域</t>
  </si>
  <si>
    <t>项目总概算</t>
  </si>
  <si>
    <t>债券类型</t>
  </si>
  <si>
    <t>2022年债券发行的金额</t>
  </si>
  <si>
    <t>备注</t>
  </si>
  <si>
    <t>合       计</t>
  </si>
  <si>
    <t>哈密市</t>
  </si>
  <si>
    <t>巴里坤县</t>
  </si>
  <si>
    <t>巴里坤县农业农村局</t>
  </si>
  <si>
    <t>巴里坤县2022年农村人居环境整治（第一期）项目</t>
  </si>
  <si>
    <t>0401农业</t>
  </si>
  <si>
    <t>一般债券</t>
  </si>
  <si>
    <t>巴里坤县应急管理局</t>
  </si>
  <si>
    <t>巴里坤县农村防灾减灾消防基础设施提升改造建设项目</t>
  </si>
  <si>
    <t>0605其他社会事业</t>
  </si>
  <si>
    <t>巴里坤哈萨克自治县水利局</t>
  </si>
  <si>
    <t>巴里坤县民用机场防洪工程</t>
  </si>
  <si>
    <t>0402水利</t>
  </si>
  <si>
    <t>巴里坤县委政法委</t>
  </si>
  <si>
    <t>2022年巴里坤县02项目</t>
  </si>
  <si>
    <t>00其他</t>
  </si>
  <si>
    <t>巴里坤县西部矿区消防站建设项目</t>
  </si>
  <si>
    <t>巴里坤住建局</t>
  </si>
  <si>
    <t>巴里坤县汉城西街群众健身建设项目</t>
  </si>
  <si>
    <t xml:space="preserve">县市区
</t>
  </si>
  <si>
    <t>巴里坤县人民医院</t>
  </si>
  <si>
    <t>哈密市巴里坤县人民医院医技楼建设项目</t>
  </si>
  <si>
    <t>社会事业</t>
  </si>
  <si>
    <t>地方政府专项债</t>
  </si>
  <si>
    <t>已到位1000万元，现发行3000万元债券（5月发行）</t>
  </si>
  <si>
    <t>巴里坤县三塘湖园区管委会</t>
  </si>
  <si>
    <t>巴里坤县循环经济产业园区基础设施项目</t>
  </si>
  <si>
    <t>市政和产业园区基础设施</t>
  </si>
  <si>
    <t>5月发行</t>
  </si>
  <si>
    <t>哈密市巴里坤县人民医院洗涤消毒中心建设项目</t>
  </si>
  <si>
    <t>巴里坤县水利局</t>
  </si>
  <si>
    <t>巴里坤县昌家沟供水工程</t>
  </si>
  <si>
    <t>水  利</t>
  </si>
  <si>
    <t>巴里坤县建设局</t>
  </si>
  <si>
    <t>巴里坤县三塘湖镇供热设施提升改造项目</t>
  </si>
  <si>
    <t>供热</t>
  </si>
  <si>
    <t>巴里坤县卫生健康委员</t>
  </si>
  <si>
    <t>哈密市巴里坤县人民医院分院建设项目</t>
  </si>
  <si>
    <t>申请4000万，发行2000万元（5月发行）</t>
  </si>
  <si>
    <t>巴里坤县住建局</t>
  </si>
  <si>
    <t>巴里坤县老旧小区改造建设项目</t>
  </si>
  <si>
    <t>0901城镇老旧小区改造</t>
  </si>
  <si>
    <t>巴里坤县循环经济产业园区引调水工程</t>
  </si>
  <si>
    <t>申请34000万元，发行2000万元（5月发行）</t>
  </si>
  <si>
    <t>巴里坤县旅游局</t>
  </si>
  <si>
    <t>哈密市巴里坤县高家湖湿地景区旅游风貌提升项目</t>
  </si>
  <si>
    <t>文化旅游</t>
  </si>
  <si>
    <t>巴里坤县索尔巴斯陶金矿供水工程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</si>
</sst>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22"/>
      <name val="宋体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9"/>
      <name val="SimSun"/>
      <charset val="134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11"/>
      <name val="SimSun"/>
      <charset val="134"/>
    </font>
    <font>
      <sz val="12"/>
      <name val="宋体"/>
      <charset val="134"/>
      <scheme val="minor"/>
    </font>
    <font>
      <sz val="15"/>
      <name val="宋体"/>
      <charset val="134"/>
      <scheme val="minor"/>
    </font>
    <font>
      <sz val="14"/>
      <name val="宋体"/>
      <charset val="134"/>
    </font>
    <font>
      <sz val="14"/>
      <name val="SimSun"/>
      <charset val="134"/>
    </font>
    <font>
      <sz val="14"/>
      <name val="华文仿宋"/>
      <charset val="134"/>
    </font>
    <font>
      <b/>
      <sz val="14"/>
      <name val="宋体"/>
      <charset val="134"/>
      <scheme val="minor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3" fontId="1" fillId="0" borderId="0" xfId="8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3" xfId="8" applyFont="1" applyFill="1" applyBorder="1" applyAlignment="1">
      <alignment horizontal="right" vertical="center" wrapText="1"/>
    </xf>
    <xf numFmtId="43" fontId="2" fillId="0" borderId="3" xfId="8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43" fontId="4" fillId="0" borderId="0" xfId="8" applyFont="1" applyFill="1" applyBorder="1" applyAlignment="1">
      <alignment horizontal="center" vertical="center" wrapText="1"/>
    </xf>
    <xf numFmtId="43" fontId="5" fillId="0" borderId="4" xfId="8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8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3" fontId="3" fillId="0" borderId="0" xfId="8" applyFont="1" applyFill="1" applyAlignment="1">
      <alignment horizontal="right" vertical="center"/>
    </xf>
    <xf numFmtId="43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3" fontId="15" fillId="0" borderId="5" xfId="0" applyNumberFormat="1" applyFont="1" applyFill="1" applyBorder="1" applyAlignment="1">
      <alignment horizontal="center" vertical="center" wrapText="1"/>
    </xf>
    <xf numFmtId="43" fontId="3" fillId="0" borderId="0" xfId="8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2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3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4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5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6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7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8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9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10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1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6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29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30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31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32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33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34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35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36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37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38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3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43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4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5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5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5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5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5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5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56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57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58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59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60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61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62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63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64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65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6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6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6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6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70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7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8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8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8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83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84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85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86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87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88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89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90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91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92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9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9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9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9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97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9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9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0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10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11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12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13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14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15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16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117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118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19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24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2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3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37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38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39" name="Text Box 31"/>
        <xdr:cNvSpPr/>
      </xdr:nvSpPr>
      <xdr:spPr>
        <a:xfrm>
          <a:off x="5304155" y="50920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40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41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42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31115</xdr:rowOff>
    </xdr:to>
    <xdr:sp>
      <xdr:nvSpPr>
        <xdr:cNvPr id="143" name="Text Box 31"/>
        <xdr:cNvSpPr/>
      </xdr:nvSpPr>
      <xdr:spPr>
        <a:xfrm>
          <a:off x="5304155" y="50920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144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1905</xdr:rowOff>
    </xdr:to>
    <xdr:sp>
      <xdr:nvSpPr>
        <xdr:cNvPr id="145" name="Text Box 31"/>
        <xdr:cNvSpPr/>
      </xdr:nvSpPr>
      <xdr:spPr>
        <a:xfrm>
          <a:off x="5304155" y="50920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46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4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4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4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51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5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6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6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6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6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64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65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66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67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68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69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70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171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172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73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7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7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7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7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178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7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8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19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91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92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93" name="Text Box 31"/>
        <xdr:cNvSpPr/>
      </xdr:nvSpPr>
      <xdr:spPr>
        <a:xfrm>
          <a:off x="5304155" y="50920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94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95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96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31115</xdr:rowOff>
    </xdr:to>
    <xdr:sp>
      <xdr:nvSpPr>
        <xdr:cNvPr id="197" name="Text Box 31"/>
        <xdr:cNvSpPr/>
      </xdr:nvSpPr>
      <xdr:spPr>
        <a:xfrm>
          <a:off x="5304155" y="50920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198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1905</xdr:rowOff>
    </xdr:to>
    <xdr:sp>
      <xdr:nvSpPr>
        <xdr:cNvPr id="199" name="Text Box 31"/>
        <xdr:cNvSpPr/>
      </xdr:nvSpPr>
      <xdr:spPr>
        <a:xfrm>
          <a:off x="5304155" y="50920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200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1905</xdr:rowOff>
    </xdr:to>
    <xdr:sp>
      <xdr:nvSpPr>
        <xdr:cNvPr id="205" name="Text Box 31"/>
        <xdr:cNvSpPr/>
      </xdr:nvSpPr>
      <xdr:spPr>
        <a:xfrm>
          <a:off x="5304155" y="50920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8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09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0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1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2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3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4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5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6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10</xdr:row>
      <xdr:rowOff>26035</xdr:rowOff>
    </xdr:to>
    <xdr:sp>
      <xdr:nvSpPr>
        <xdr:cNvPr id="217" name="Text Box 31"/>
        <xdr:cNvSpPr/>
      </xdr:nvSpPr>
      <xdr:spPr>
        <a:xfrm>
          <a:off x="5304155" y="50920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2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3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4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5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6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7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8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9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10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1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6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29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30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31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32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33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34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35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36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37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38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3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43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4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5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5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5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5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5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5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56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57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58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59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60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61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62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63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64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65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6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6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6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6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70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7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8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8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8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83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84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85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86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87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88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89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90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91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92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9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9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9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9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97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9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9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0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110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111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112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13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14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15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16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117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118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19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24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2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3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137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138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151765</xdr:rowOff>
    </xdr:to>
    <xdr:sp>
      <xdr:nvSpPr>
        <xdr:cNvPr id="139" name="Text Box 31"/>
        <xdr:cNvSpPr/>
      </xdr:nvSpPr>
      <xdr:spPr>
        <a:xfrm>
          <a:off x="4504690" y="47561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40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41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42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183515</xdr:rowOff>
    </xdr:to>
    <xdr:sp>
      <xdr:nvSpPr>
        <xdr:cNvPr id="143" name="Text Box 31"/>
        <xdr:cNvSpPr/>
      </xdr:nvSpPr>
      <xdr:spPr>
        <a:xfrm>
          <a:off x="4504690" y="47561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144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628650</xdr:colOff>
      <xdr:row>12</xdr:row>
      <xdr:rowOff>154305</xdr:rowOff>
    </xdr:to>
    <xdr:sp>
      <xdr:nvSpPr>
        <xdr:cNvPr id="145" name="Text Box 31"/>
        <xdr:cNvSpPr/>
      </xdr:nvSpPr>
      <xdr:spPr>
        <a:xfrm>
          <a:off x="4504690" y="47561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46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4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4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4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51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5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6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6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6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6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164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165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166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67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68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69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70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171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172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73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7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7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7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7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178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7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8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19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191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192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151765</xdr:rowOff>
    </xdr:to>
    <xdr:sp>
      <xdr:nvSpPr>
        <xdr:cNvPr id="193" name="Text Box 31"/>
        <xdr:cNvSpPr/>
      </xdr:nvSpPr>
      <xdr:spPr>
        <a:xfrm>
          <a:off x="4504690" y="47561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94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95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96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183515</xdr:rowOff>
    </xdr:to>
    <xdr:sp>
      <xdr:nvSpPr>
        <xdr:cNvPr id="197" name="Text Box 31"/>
        <xdr:cNvSpPr/>
      </xdr:nvSpPr>
      <xdr:spPr>
        <a:xfrm>
          <a:off x="4504690" y="47561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198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619760</xdr:colOff>
      <xdr:row>12</xdr:row>
      <xdr:rowOff>154305</xdr:rowOff>
    </xdr:to>
    <xdr:sp>
      <xdr:nvSpPr>
        <xdr:cNvPr id="199" name="Text Box 31"/>
        <xdr:cNvSpPr/>
      </xdr:nvSpPr>
      <xdr:spPr>
        <a:xfrm>
          <a:off x="4504690" y="47561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200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154305</xdr:rowOff>
    </xdr:to>
    <xdr:sp>
      <xdr:nvSpPr>
        <xdr:cNvPr id="205" name="Text Box 31"/>
        <xdr:cNvSpPr/>
      </xdr:nvSpPr>
      <xdr:spPr>
        <a:xfrm>
          <a:off x="4504690" y="47561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8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09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0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1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2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3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4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5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6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11</xdr:row>
      <xdr:rowOff>0</xdr:rowOff>
    </xdr:from>
    <xdr:to>
      <xdr:col>4</xdr:col>
      <xdr:colOff>622935</xdr:colOff>
      <xdr:row>12</xdr:row>
      <xdr:rowOff>178435</xdr:rowOff>
    </xdr:to>
    <xdr:sp>
      <xdr:nvSpPr>
        <xdr:cNvPr id="217" name="Text Box 31"/>
        <xdr:cNvSpPr/>
      </xdr:nvSpPr>
      <xdr:spPr>
        <a:xfrm>
          <a:off x="4504690" y="47561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EZ10"/>
  <sheetViews>
    <sheetView showZeros="0" zoomScale="70" zoomScaleNormal="70" workbookViewId="0">
      <selection activeCell="E20" sqref="E20"/>
    </sheetView>
  </sheetViews>
  <sheetFormatPr defaultColWidth="10.5" defaultRowHeight="13.5"/>
  <cols>
    <col min="1" max="1" width="5.63333333333333" style="31" customWidth="1"/>
    <col min="2" max="2" width="12.35" style="6" customWidth="1"/>
    <col min="3" max="3" width="12.95" style="6" customWidth="1"/>
    <col min="4" max="4" width="29.675" style="6" customWidth="1"/>
    <col min="5" max="5" width="46.9833333333333" style="6" customWidth="1"/>
    <col min="6" max="6" width="22.85" style="6" customWidth="1"/>
    <col min="7" max="7" width="23.475" style="7" customWidth="1"/>
    <col min="8" max="8" width="23.175" style="7" customWidth="1"/>
    <col min="9" max="9" width="21.5583333333333" style="32" customWidth="1"/>
    <col min="10" max="10" width="36.5083333333333" style="1" customWidth="1"/>
    <col min="11" max="16384" width="10.5" style="1"/>
  </cols>
  <sheetData>
    <row r="1" ht="41" customHeight="1" spans="1:9">
      <c r="A1" s="3" t="s">
        <v>0</v>
      </c>
      <c r="B1" s="33"/>
      <c r="C1" s="33"/>
      <c r="D1" s="33"/>
      <c r="E1" s="33"/>
      <c r="F1" s="34"/>
      <c r="G1" s="35"/>
      <c r="H1" s="35"/>
      <c r="I1" s="45"/>
    </row>
    <row r="2" ht="19" customHeight="1" spans="1:9">
      <c r="A2" s="4"/>
      <c r="B2" s="5"/>
      <c r="D2" s="5"/>
      <c r="F2" s="5"/>
      <c r="I2" s="24"/>
    </row>
    <row r="3" s="29" customFormat="1" ht="39.95" customHeight="1" spans="1:16380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2" t="s">
        <v>7</v>
      </c>
      <c r="H3" s="13" t="s">
        <v>8</v>
      </c>
      <c r="I3" s="25" t="s">
        <v>9</v>
      </c>
      <c r="J3" s="26" t="s">
        <v>10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  <c r="XEF3" s="31"/>
      <c r="XEG3" s="31"/>
      <c r="XEH3" s="31"/>
      <c r="XEI3" s="31"/>
      <c r="XEJ3" s="31"/>
      <c r="XEK3" s="31"/>
      <c r="XEL3" s="31"/>
      <c r="XEM3" s="31"/>
      <c r="XEN3" s="31"/>
      <c r="XEO3" s="31"/>
      <c r="XEP3" s="31"/>
      <c r="XEQ3" s="31"/>
      <c r="XER3" s="31"/>
      <c r="XES3" s="31"/>
      <c r="XET3" s="31"/>
      <c r="XEU3" s="31"/>
      <c r="XEV3" s="31"/>
      <c r="XEW3" s="31"/>
      <c r="XEX3" s="31"/>
      <c r="XEY3" s="31"/>
      <c r="XEZ3" s="31"/>
    </row>
    <row r="4" s="30" customFormat="1" ht="36" customHeight="1" spans="1:10">
      <c r="A4" s="15"/>
      <c r="B4" s="15" t="s">
        <v>11</v>
      </c>
      <c r="C4" s="15"/>
      <c r="D4" s="15"/>
      <c r="E4" s="15"/>
      <c r="F4" s="15"/>
      <c r="G4" s="36">
        <f>SUM(G5:G10)</f>
        <v>10800</v>
      </c>
      <c r="H4" s="36">
        <f>SUM(H5:H10)</f>
        <v>0</v>
      </c>
      <c r="I4" s="36">
        <f>SUM(I5:I10)</f>
        <v>7600</v>
      </c>
      <c r="J4" s="46"/>
    </row>
    <row r="5" s="30" customFormat="1" ht="53" customHeight="1" spans="1:16380">
      <c r="A5" s="14">
        <v>1</v>
      </c>
      <c r="B5" s="37" t="s">
        <v>12</v>
      </c>
      <c r="C5" s="37" t="s">
        <v>13</v>
      </c>
      <c r="D5" s="38" t="s">
        <v>14</v>
      </c>
      <c r="E5" s="38" t="s">
        <v>15</v>
      </c>
      <c r="F5" s="39" t="s">
        <v>16</v>
      </c>
      <c r="G5" s="40">
        <v>1300</v>
      </c>
      <c r="H5" s="38" t="s">
        <v>17</v>
      </c>
      <c r="I5" s="38">
        <v>1000</v>
      </c>
      <c r="J5" s="3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</row>
    <row r="6" s="30" customFormat="1" ht="53" customHeight="1" spans="1:16380">
      <c r="A6" s="14">
        <v>2</v>
      </c>
      <c r="B6" s="37" t="s">
        <v>12</v>
      </c>
      <c r="C6" s="37" t="s">
        <v>13</v>
      </c>
      <c r="D6" s="39" t="s">
        <v>18</v>
      </c>
      <c r="E6" s="39" t="s">
        <v>19</v>
      </c>
      <c r="F6" s="41" t="s">
        <v>20</v>
      </c>
      <c r="G6" s="42">
        <v>1400</v>
      </c>
      <c r="H6" s="38" t="s">
        <v>17</v>
      </c>
      <c r="I6" s="38">
        <v>1000</v>
      </c>
      <c r="J6" s="3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</row>
    <row r="7" s="30" customFormat="1" ht="53" customHeight="1" spans="1:16380">
      <c r="A7" s="14">
        <v>3</v>
      </c>
      <c r="B7" s="37" t="s">
        <v>12</v>
      </c>
      <c r="C7" s="37" t="s">
        <v>13</v>
      </c>
      <c r="D7" s="39" t="s">
        <v>21</v>
      </c>
      <c r="E7" s="39" t="s">
        <v>22</v>
      </c>
      <c r="F7" s="39" t="s">
        <v>23</v>
      </c>
      <c r="G7" s="42">
        <v>2500</v>
      </c>
      <c r="H7" s="38" t="s">
        <v>17</v>
      </c>
      <c r="I7" s="38">
        <v>2000</v>
      </c>
      <c r="J7" s="3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</row>
    <row r="8" s="30" customFormat="1" ht="53" customHeight="1" spans="1:16380">
      <c r="A8" s="14">
        <v>4</v>
      </c>
      <c r="B8" s="37" t="s">
        <v>12</v>
      </c>
      <c r="C8" s="37" t="s">
        <v>13</v>
      </c>
      <c r="D8" s="43" t="s">
        <v>24</v>
      </c>
      <c r="E8" s="43" t="s">
        <v>25</v>
      </c>
      <c r="F8" s="43" t="s">
        <v>26</v>
      </c>
      <c r="G8" s="43">
        <v>1300</v>
      </c>
      <c r="H8" s="38" t="s">
        <v>17</v>
      </c>
      <c r="I8" s="38">
        <v>1000</v>
      </c>
      <c r="J8" s="3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</row>
    <row r="9" s="30" customFormat="1" ht="53" customHeight="1" spans="1:16380">
      <c r="A9" s="14">
        <v>5</v>
      </c>
      <c r="B9" s="37" t="s">
        <v>12</v>
      </c>
      <c r="C9" s="37" t="s">
        <v>13</v>
      </c>
      <c r="D9" s="39" t="s">
        <v>18</v>
      </c>
      <c r="E9" s="39" t="s">
        <v>27</v>
      </c>
      <c r="F9" s="41" t="s">
        <v>20</v>
      </c>
      <c r="G9" s="42">
        <v>3000</v>
      </c>
      <c r="H9" s="38" t="s">
        <v>17</v>
      </c>
      <c r="I9" s="38">
        <v>2000</v>
      </c>
      <c r="J9" s="3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</row>
    <row r="10" s="30" customFormat="1" ht="53" customHeight="1" spans="1:16380">
      <c r="A10" s="14">
        <v>6</v>
      </c>
      <c r="B10" s="37" t="s">
        <v>12</v>
      </c>
      <c r="C10" s="37" t="s">
        <v>13</v>
      </c>
      <c r="D10" s="39" t="s">
        <v>28</v>
      </c>
      <c r="E10" s="39" t="s">
        <v>29</v>
      </c>
      <c r="F10" s="38" t="s">
        <v>20</v>
      </c>
      <c r="G10" s="42">
        <v>1300</v>
      </c>
      <c r="H10" s="44" t="s">
        <v>17</v>
      </c>
      <c r="I10" s="47">
        <v>600</v>
      </c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</row>
  </sheetData>
  <mergeCells count="3">
    <mergeCell ref="A1:I1"/>
    <mergeCell ref="A2:B2"/>
    <mergeCell ref="B4:F4"/>
  </mergeCells>
  <printOptions horizontalCentered="1"/>
  <pageMargins left="0.236111111111111" right="0.196527777777778" top="0.236111111111111" bottom="0.236111111111111" header="0.0388888888888889" footer="0.118055555555556"/>
  <pageSetup paperSize="8" scale="93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4"/>
  <sheetViews>
    <sheetView tabSelected="1" zoomScale="88" zoomScaleNormal="88" workbookViewId="0">
      <selection activeCell="G13" sqref="G13"/>
    </sheetView>
  </sheetViews>
  <sheetFormatPr defaultColWidth="8.89166666666667" defaultRowHeight="13.5"/>
  <cols>
    <col min="1" max="3" width="8.89166666666667" style="1"/>
    <col min="4" max="4" width="24.4416666666667" style="2" customWidth="1"/>
    <col min="5" max="5" width="41.1083333333333" style="1" customWidth="1"/>
    <col min="6" max="6" width="14.5" style="1" customWidth="1"/>
    <col min="7" max="7" width="22.9916666666667" style="1" customWidth="1"/>
    <col min="8" max="8" width="15.8083333333333" style="1" customWidth="1"/>
    <col min="9" max="9" width="19.5583333333333" style="1" customWidth="1"/>
    <col min="10" max="10" width="31.4833333333333" style="1" customWidth="1"/>
    <col min="11" max="16384" width="8.89166666666667" style="1"/>
  </cols>
  <sheetData>
    <row r="1" ht="27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/>
      <c r="B2" s="5"/>
      <c r="C2" s="6"/>
      <c r="D2" s="5"/>
      <c r="E2" s="6"/>
      <c r="F2" s="5"/>
      <c r="G2" s="7"/>
      <c r="H2" s="7"/>
      <c r="I2" s="24"/>
    </row>
    <row r="3" ht="46" customHeight="1" spans="1:10">
      <c r="A3" s="8" t="s">
        <v>1</v>
      </c>
      <c r="B3" s="9" t="s">
        <v>2</v>
      </c>
      <c r="C3" s="10" t="s">
        <v>30</v>
      </c>
      <c r="D3" s="11" t="s">
        <v>4</v>
      </c>
      <c r="E3" s="9" t="s">
        <v>5</v>
      </c>
      <c r="F3" s="9" t="s">
        <v>6</v>
      </c>
      <c r="G3" s="12" t="s">
        <v>7</v>
      </c>
      <c r="H3" s="13" t="s">
        <v>8</v>
      </c>
      <c r="I3" s="25" t="s">
        <v>9</v>
      </c>
      <c r="J3" s="26" t="s">
        <v>10</v>
      </c>
    </row>
    <row r="4" ht="36" customHeight="1" spans="1:10">
      <c r="A4" s="14"/>
      <c r="B4" s="15" t="s">
        <v>11</v>
      </c>
      <c r="C4" s="15"/>
      <c r="D4" s="16"/>
      <c r="E4" s="15"/>
      <c r="F4" s="15"/>
      <c r="G4" s="17">
        <f>SUM(G5:G14)</f>
        <v>80600</v>
      </c>
      <c r="H4" s="17">
        <f>SUM(H5:H14)</f>
        <v>0</v>
      </c>
      <c r="I4" s="17">
        <f>SUM(I5:I14)</f>
        <v>29000</v>
      </c>
      <c r="J4" s="27"/>
    </row>
    <row r="5" s="1" customFormat="1" ht="36" customHeight="1" spans="1:10">
      <c r="A5" s="16">
        <v>1</v>
      </c>
      <c r="B5" s="18" t="s">
        <v>12</v>
      </c>
      <c r="C5" s="18" t="s">
        <v>13</v>
      </c>
      <c r="D5" s="18" t="s">
        <v>31</v>
      </c>
      <c r="E5" s="18" t="s">
        <v>32</v>
      </c>
      <c r="F5" s="18" t="s">
        <v>33</v>
      </c>
      <c r="G5" s="19">
        <v>5000</v>
      </c>
      <c r="H5" s="20" t="s">
        <v>34</v>
      </c>
      <c r="I5" s="19">
        <v>3000</v>
      </c>
      <c r="J5" s="28" t="s">
        <v>35</v>
      </c>
    </row>
    <row r="6" s="1" customFormat="1" ht="36" customHeight="1" spans="1:10">
      <c r="A6" s="16">
        <v>2</v>
      </c>
      <c r="B6" s="18" t="s">
        <v>12</v>
      </c>
      <c r="C6" s="18" t="s">
        <v>13</v>
      </c>
      <c r="D6" s="18" t="s">
        <v>36</v>
      </c>
      <c r="E6" s="18" t="s">
        <v>37</v>
      </c>
      <c r="F6" s="18" t="s">
        <v>38</v>
      </c>
      <c r="G6" s="19">
        <v>5000</v>
      </c>
      <c r="H6" s="20" t="s">
        <v>34</v>
      </c>
      <c r="I6" s="19">
        <v>4000</v>
      </c>
      <c r="J6" s="28" t="s">
        <v>39</v>
      </c>
    </row>
    <row r="7" s="1" customFormat="1" ht="36" customHeight="1" spans="1:10">
      <c r="A7" s="16">
        <v>3</v>
      </c>
      <c r="B7" s="18" t="s">
        <v>12</v>
      </c>
      <c r="C7" s="18" t="s">
        <v>13</v>
      </c>
      <c r="D7" s="21" t="s">
        <v>31</v>
      </c>
      <c r="E7" s="18" t="s">
        <v>40</v>
      </c>
      <c r="F7" s="18" t="s">
        <v>33</v>
      </c>
      <c r="G7" s="19">
        <v>2500</v>
      </c>
      <c r="H7" s="20" t="s">
        <v>34</v>
      </c>
      <c r="I7" s="19">
        <v>2000</v>
      </c>
      <c r="J7" s="28" t="s">
        <v>39</v>
      </c>
    </row>
    <row r="8" s="1" customFormat="1" ht="36" customHeight="1" spans="1:10">
      <c r="A8" s="16">
        <v>4</v>
      </c>
      <c r="B8" s="18" t="s">
        <v>12</v>
      </c>
      <c r="C8" s="18" t="s">
        <v>13</v>
      </c>
      <c r="D8" s="18" t="s">
        <v>41</v>
      </c>
      <c r="E8" s="18" t="s">
        <v>42</v>
      </c>
      <c r="F8" s="18" t="s">
        <v>43</v>
      </c>
      <c r="G8" s="19">
        <v>1300</v>
      </c>
      <c r="H8" s="20" t="s">
        <v>34</v>
      </c>
      <c r="I8" s="19">
        <v>1000</v>
      </c>
      <c r="J8" s="28" t="s">
        <v>39</v>
      </c>
    </row>
    <row r="9" s="1" customFormat="1" ht="36" customHeight="1" spans="1:10">
      <c r="A9" s="16">
        <v>5</v>
      </c>
      <c r="B9" s="18" t="s">
        <v>12</v>
      </c>
      <c r="C9" s="18" t="s">
        <v>13</v>
      </c>
      <c r="D9" s="22" t="s">
        <v>44</v>
      </c>
      <c r="E9" s="18" t="s">
        <v>45</v>
      </c>
      <c r="F9" s="18" t="s">
        <v>46</v>
      </c>
      <c r="G9" s="19">
        <v>2500</v>
      </c>
      <c r="H9" s="20" t="s">
        <v>34</v>
      </c>
      <c r="I9" s="19">
        <v>2000</v>
      </c>
      <c r="J9" s="28" t="s">
        <v>39</v>
      </c>
    </row>
    <row r="10" s="1" customFormat="1" ht="36" customHeight="1" spans="1:10">
      <c r="A10" s="16">
        <v>6</v>
      </c>
      <c r="B10" s="18" t="s">
        <v>12</v>
      </c>
      <c r="C10" s="18" t="s">
        <v>13</v>
      </c>
      <c r="D10" s="18" t="s">
        <v>47</v>
      </c>
      <c r="E10" s="18" t="s">
        <v>48</v>
      </c>
      <c r="F10" s="18" t="s">
        <v>33</v>
      </c>
      <c r="G10" s="19">
        <v>5000</v>
      </c>
      <c r="H10" s="20" t="s">
        <v>34</v>
      </c>
      <c r="I10" s="19">
        <v>2000</v>
      </c>
      <c r="J10" s="28" t="s">
        <v>49</v>
      </c>
    </row>
    <row r="11" s="1" customFormat="1" ht="36" customHeight="1" spans="1:10">
      <c r="A11" s="16">
        <v>7</v>
      </c>
      <c r="B11" s="18" t="s">
        <v>12</v>
      </c>
      <c r="C11" s="18" t="s">
        <v>13</v>
      </c>
      <c r="D11" s="18" t="s">
        <v>50</v>
      </c>
      <c r="E11" s="18" t="s">
        <v>51</v>
      </c>
      <c r="F11" s="18" t="s">
        <v>52</v>
      </c>
      <c r="G11" s="23">
        <v>1300</v>
      </c>
      <c r="H11" s="20" t="s">
        <v>34</v>
      </c>
      <c r="I11" s="23">
        <v>1000</v>
      </c>
      <c r="J11" s="28" t="s">
        <v>39</v>
      </c>
    </row>
    <row r="12" s="1" customFormat="1" ht="41" customHeight="1" spans="1:10">
      <c r="A12" s="16">
        <v>8</v>
      </c>
      <c r="B12" s="18" t="s">
        <v>12</v>
      </c>
      <c r="C12" s="18" t="s">
        <v>13</v>
      </c>
      <c r="D12" s="18" t="s">
        <v>41</v>
      </c>
      <c r="E12" s="18" t="s">
        <v>53</v>
      </c>
      <c r="F12" s="18" t="s">
        <v>23</v>
      </c>
      <c r="G12" s="23">
        <v>43000</v>
      </c>
      <c r="H12" s="20" t="s">
        <v>34</v>
      </c>
      <c r="I12" s="23">
        <v>2000</v>
      </c>
      <c r="J12" s="28" t="s">
        <v>54</v>
      </c>
    </row>
    <row r="13" s="1" customFormat="1" ht="36" customHeight="1" spans="1:10">
      <c r="A13" s="16">
        <v>9</v>
      </c>
      <c r="B13" s="18" t="s">
        <v>12</v>
      </c>
      <c r="C13" s="18" t="s">
        <v>13</v>
      </c>
      <c r="D13" s="22" t="s">
        <v>55</v>
      </c>
      <c r="E13" s="18" t="s">
        <v>56</v>
      </c>
      <c r="F13" s="18" t="s">
        <v>57</v>
      </c>
      <c r="G13" s="19">
        <v>10000</v>
      </c>
      <c r="H13" s="20" t="s">
        <v>34</v>
      </c>
      <c r="I13" s="19">
        <v>8000</v>
      </c>
      <c r="J13" s="28" t="s">
        <v>39</v>
      </c>
    </row>
    <row r="14" s="1" customFormat="1" ht="36" customHeight="1" spans="1:10">
      <c r="A14" s="16">
        <v>10</v>
      </c>
      <c r="B14" s="18" t="s">
        <v>12</v>
      </c>
      <c r="C14" s="18" t="s">
        <v>13</v>
      </c>
      <c r="D14" s="18" t="s">
        <v>41</v>
      </c>
      <c r="E14" s="18" t="s">
        <v>58</v>
      </c>
      <c r="F14" s="18" t="s">
        <v>43</v>
      </c>
      <c r="G14" s="19">
        <v>5000</v>
      </c>
      <c r="H14" s="20" t="s">
        <v>34</v>
      </c>
      <c r="I14" s="19">
        <v>4000</v>
      </c>
      <c r="J14" s="28" t="s">
        <v>39</v>
      </c>
    </row>
  </sheetData>
  <mergeCells count="3">
    <mergeCell ref="A1:J1"/>
    <mergeCell ref="A2:B2"/>
    <mergeCell ref="B4:F4"/>
  </mergeCells>
  <dataValidations count="1">
    <dataValidation type="list" allowBlank="1" showInputMessage="1" showErrorMessage="1" sqref="F11">
      <formula1>#REF!</formula1>
    </dataValidation>
  </dataValidations>
  <pageMargins left="0.75" right="0.75" top="1" bottom="1" header="0.5" footer="0.5"/>
  <headerFooter/>
  <ignoredErrors>
    <ignoredError sqref="F11" listDataValidation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一般债券</vt:lpstr>
      <vt:lpstr>专项债券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2022-01-11T11:31:00Z</dcterms:created>
  <dcterms:modified xsi:type="dcterms:W3CDTF">2022-06-01T03:51:35Z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