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<sst xmlns="http://schemas.openxmlformats.org/spreadsheetml/2006/main" count="20" uniqueCount="20">
  <si>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2023年一般公共预算支出“三公”经费预算表</t>
  </si>
  <si>
    <t>单位：万元</t>
  </si>
  <si>
    <t>项目名称</t>
  </si>
  <si>
    <t>上年预算数</t>
  </si>
  <si>
    <t>上年执行数</t>
  </si>
  <si>
    <t>预算数</t>
  </si>
  <si>
    <t>金额</t>
  </si>
  <si>
    <t>为上年预算数的%</t>
  </si>
  <si>
    <t>为上年执行数的%</t>
  </si>
  <si>
    <t>因公出国（境）费</t>
  </si>
  <si>
    <t>公务用车购置及运行费</t>
  </si>
  <si>
    <t>小计</t>
  </si>
  <si>
    <t>481.35</t>
  </si>
  <si>
    <t>491.2</t>
  </si>
  <si>
    <t>公务用车购置费</t>
  </si>
  <si>
    <t>公务用车运行费</t>
  </si>
  <si>
    <t>公务接待费</t>
  </si>
  <si>
    <t>合计</t>
  </si>
  <si>
    <t>608.66</t>
  </si>
  <si>
    <t>721.29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</si>
</sst>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name val="黑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4" borderId="12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23" fillId="19" borderId="19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50" applyFont="1" applyFill="1" applyAlignment="1">
      <alignment horizontal="center" vertical="center"/>
    </xf>
    <xf numFmtId="0" fontId="2" fillId="2" borderId="0" xfId="50" applyFont="1" applyFill="1" applyAlignment="1">
      <alignment horizontal="center" vertical="center"/>
    </xf>
    <xf numFmtId="0" fontId="2" fillId="2" borderId="0" xfId="50" applyFont="1" applyFill="1" applyAlignment="1">
      <alignment vertical="center"/>
    </xf>
    <xf numFmtId="0" fontId="2" fillId="2" borderId="1" xfId="50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4" xfId="50" applyFont="1" applyFill="1" applyBorder="1" applyAlignment="1">
      <alignment horizontal="center" vertical="center" wrapText="1"/>
    </xf>
    <xf numFmtId="0" fontId="4" fillId="2" borderId="5" xfId="50" applyFont="1" applyFill="1" applyBorder="1" applyAlignment="1">
      <alignment horizontal="center" vertical="center"/>
    </xf>
    <xf numFmtId="0" fontId="4" fillId="2" borderId="6" xfId="50" applyFont="1" applyFill="1" applyBorder="1" applyAlignment="1">
      <alignment horizontal="center" vertical="center"/>
    </xf>
    <xf numFmtId="0" fontId="4" fillId="2" borderId="7" xfId="5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4" fillId="2" borderId="10" xfId="50" applyFont="1" applyFill="1" applyBorder="1" applyAlignment="1">
      <alignment horizontal="center" vertical="center" wrapText="1"/>
    </xf>
    <xf numFmtId="0" fontId="4" fillId="2" borderId="11" xfId="50" applyFont="1" applyFill="1" applyBorder="1" applyAlignment="1">
      <alignment horizontal="center" vertical="center"/>
    </xf>
    <xf numFmtId="0" fontId="4" fillId="2" borderId="11" xfId="50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4" fillId="2" borderId="8" xfId="50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left" vertical="center" wrapText="1" shrinkToFit="1"/>
    </xf>
    <xf numFmtId="49" fontId="4" fillId="3" borderId="7" xfId="49" applyNumberFormat="1" applyFont="1" applyFill="1" applyBorder="1" applyAlignment="1" applyProtection="1">
      <alignment horizontal="center" vertical="center"/>
    </xf>
    <xf numFmtId="10" fontId="4" fillId="3" borderId="11" xfId="5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left" vertical="center" wrapText="1" shrinkToFit="1"/>
    </xf>
    <xf numFmtId="49" fontId="3" fillId="2" borderId="8" xfId="0" applyNumberFormat="1" applyFont="1" applyFill="1" applyBorder="1" applyAlignment="1">
      <alignment horizontal="left" vertical="center" wrapText="1" shrinkToFit="1"/>
    </xf>
    <xf numFmtId="0" fontId="3" fillId="2" borderId="8" xfId="0" applyNumberFormat="1" applyFont="1" applyFill="1" applyBorder="1" applyAlignment="1">
      <alignment horizontal="left" vertical="center" wrapText="1" shrinkToFit="1"/>
    </xf>
    <xf numFmtId="0" fontId="3" fillId="2" borderId="8" xfId="0" applyNumberFormat="1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/>
    </xf>
    <xf numFmtId="0" fontId="2" fillId="3" borderId="5" xfId="49" applyNumberFormat="1" applyFont="1" applyFill="1" applyBorder="1" applyAlignment="1" applyProtection="1">
      <alignment horizontal="center" vertical="center"/>
    </xf>
    <xf numFmtId="0" fontId="2" fillId="3" borderId="7" xfId="49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D8" sqref="D8"/>
    </sheetView>
  </sheetViews>
  <sheetFormatPr defaultColWidth="9" defaultRowHeight="13.5" outlineLevelCol="6"/>
  <cols>
    <col min="1" max="7" width="19.1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3"/>
      <c r="C2" s="3"/>
      <c r="D2" s="3"/>
      <c r="E2" s="3"/>
      <c r="F2" s="4" t="s">
        <v>1</v>
      </c>
      <c r="G2" s="4"/>
    </row>
    <row r="3" ht="40" customHeight="1" spans="1:7">
      <c r="A3" s="5" t="s">
        <v>2</v>
      </c>
      <c r="B3" s="6"/>
      <c r="C3" s="7" t="s">
        <v>3</v>
      </c>
      <c r="D3" s="8" t="s">
        <v>4</v>
      </c>
      <c r="E3" s="9" t="s">
        <v>5</v>
      </c>
      <c r="F3" s="10"/>
      <c r="G3" s="11"/>
    </row>
    <row r="4" ht="40" customHeight="1" spans="1:7">
      <c r="A4" s="12"/>
      <c r="B4" s="13"/>
      <c r="C4" s="14"/>
      <c r="D4" s="15"/>
      <c r="E4" s="16" t="s">
        <v>6</v>
      </c>
      <c r="F4" s="17" t="s">
        <v>7</v>
      </c>
      <c r="G4" s="17" t="s">
        <v>8</v>
      </c>
    </row>
    <row r="5" ht="40" customHeight="1" spans="1:7">
      <c r="A5" s="18" t="s">
        <v>9</v>
      </c>
      <c r="B5" s="19"/>
      <c r="C5" s="20"/>
      <c r="D5" s="21"/>
      <c r="E5" s="16"/>
      <c r="F5" s="17"/>
      <c r="G5" s="17"/>
    </row>
    <row r="6" ht="33" customHeight="1" spans="1:7">
      <c r="A6" s="22" t="s">
        <v>10</v>
      </c>
      <c r="B6" s="23" t="s">
        <v>11</v>
      </c>
      <c r="C6" s="24">
        <f>SUM(C7:C8)</f>
        <v>504.67</v>
      </c>
      <c r="D6" s="24" t="s">
        <v>12</v>
      </c>
      <c r="E6" s="24" t="s">
        <v>13</v>
      </c>
      <c r="F6" s="25">
        <f>E6/C6-1</f>
        <v>-0.0266907087799949</v>
      </c>
      <c r="G6" s="25">
        <f>E6/D6-1</f>
        <v>0.0204632803573284</v>
      </c>
    </row>
    <row r="7" ht="33" customHeight="1" spans="1:7">
      <c r="A7" s="22"/>
      <c r="B7" s="26" t="s">
        <v>14</v>
      </c>
      <c r="C7" s="27"/>
      <c r="D7" s="27"/>
      <c r="E7" s="27"/>
      <c r="F7" s="25"/>
      <c r="G7" s="25"/>
    </row>
    <row r="8" ht="33" customHeight="1" spans="1:7">
      <c r="A8" s="22"/>
      <c r="B8" s="26" t="s">
        <v>15</v>
      </c>
      <c r="C8" s="16">
        <v>504.67</v>
      </c>
      <c r="D8" s="28">
        <v>481.35</v>
      </c>
      <c r="E8" s="29">
        <v>491.12</v>
      </c>
      <c r="F8" s="25">
        <f>E8/C8-1</f>
        <v>-0.0268492282085323</v>
      </c>
      <c r="G8" s="25">
        <f>E8/D8-1</f>
        <v>0.0202970811259997</v>
      </c>
    </row>
    <row r="9" ht="33" customHeight="1" spans="1:7">
      <c r="A9" s="18" t="s">
        <v>16</v>
      </c>
      <c r="B9" s="19"/>
      <c r="C9" s="16">
        <v>237.03</v>
      </c>
      <c r="D9" s="20">
        <v>127.31</v>
      </c>
      <c r="E9" s="30">
        <v>230.17</v>
      </c>
      <c r="F9" s="25">
        <f>E9/C9-1</f>
        <v>-0.0289414842003123</v>
      </c>
      <c r="G9" s="25">
        <f>E9/D9-1</f>
        <v>0.807949100620532</v>
      </c>
    </row>
    <row r="10" ht="33" customHeight="1" spans="1:7">
      <c r="A10" s="31" t="s">
        <v>17</v>
      </c>
      <c r="B10" s="32"/>
      <c r="C10" s="24">
        <f>SUM(C5,C6,C9)</f>
        <v>741.7</v>
      </c>
      <c r="D10" s="24" t="s">
        <v>18</v>
      </c>
      <c r="E10" s="24" t="s">
        <v>19</v>
      </c>
      <c r="F10" s="25">
        <f>E10/C10-1</f>
        <v>-0.0275178643656466</v>
      </c>
      <c r="G10" s="25">
        <f>E10/D10-1</f>
        <v>0.185045838399106</v>
      </c>
    </row>
  </sheetData>
  <mergeCells count="10">
    <mergeCell ref="A1:G1"/>
    <mergeCell ref="F2:G2"/>
    <mergeCell ref="E3:G3"/>
    <mergeCell ref="A5:B5"/>
    <mergeCell ref="A9:B9"/>
    <mergeCell ref="A10:B10"/>
    <mergeCell ref="A6:A8"/>
    <mergeCell ref="C3:C4"/>
    <mergeCell ref="D3:D4"/>
    <mergeCell ref="A3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2023-03-17T05:28:00Z</dcterms:created>
  <dcterms:modified xsi:type="dcterms:W3CDTF">2023-03-17T05:30:07Z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