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<sst xmlns="http://schemas.openxmlformats.org/spreadsheetml/2006/main" count="16" uniqueCount="16">
  <si>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rPr>
        <sz val="18"/>
        <rFont val="Times New Roman"/>
        <charset val="134"/>
      </rPr>
      <t>2024</t>
    </r>
    <r>
      <rPr>
        <sz val="18"/>
        <rFont val="方正小标宋简体"/>
        <charset val="134"/>
      </rPr>
      <t>年一般公共预算支出</t>
    </r>
    <r>
      <rPr>
        <sz val="18"/>
        <rFont val="Times New Roman"/>
        <charset val="134"/>
      </rPr>
      <t>“</t>
    </r>
    <r>
      <rPr>
        <sz val="18"/>
        <rFont val="方正小标宋简体"/>
        <charset val="134"/>
      </rPr>
      <t>三公</t>
    </r>
    <r>
      <rPr>
        <sz val="18"/>
        <rFont val="Times New Roman"/>
        <charset val="134"/>
      </rPr>
      <t>”</t>
    </r>
    <r>
      <rPr>
        <sz val="18"/>
        <rFont val="方正小标宋简体"/>
        <charset val="134"/>
      </rPr>
      <t>经费预算表</t>
    </r>
  </si>
  <si>
    <t>单位：万元</t>
  </si>
  <si>
    <r>
      <rPr>
        <sz val="11"/>
        <color indexed="8"/>
        <rFont val="黑体"/>
        <charset val="134"/>
      </rPr>
      <t>项目名称</t>
    </r>
  </si>
  <si>
    <r>
      <rPr>
        <sz val="11"/>
        <color indexed="8"/>
        <rFont val="黑体"/>
        <charset val="134"/>
      </rPr>
      <t>上年预算数</t>
    </r>
  </si>
  <si>
    <r>
      <rPr>
        <sz val="11"/>
        <rFont val="黑体"/>
        <charset val="134"/>
      </rPr>
      <t>上年执行数</t>
    </r>
  </si>
  <si>
    <r>
      <rPr>
        <sz val="11"/>
        <rFont val="黑体"/>
        <charset val="134"/>
      </rPr>
      <t>预算数</t>
    </r>
  </si>
  <si>
    <r>
      <rPr>
        <sz val="11"/>
        <rFont val="黑体"/>
        <charset val="134"/>
      </rPr>
      <t>金额</t>
    </r>
  </si>
  <si>
    <r>
      <rPr>
        <sz val="11"/>
        <rFont val="黑体"/>
        <charset val="134"/>
      </rPr>
      <t>为上年预算数的</t>
    </r>
    <r>
      <rPr>
        <sz val="11"/>
        <rFont val="Times New Roman"/>
        <charset val="134"/>
      </rPr>
      <t>%</t>
    </r>
  </si>
  <si>
    <r>
      <rPr>
        <sz val="11"/>
        <rFont val="黑体"/>
        <charset val="134"/>
      </rPr>
      <t>为上年执行数的</t>
    </r>
    <r>
      <rPr>
        <sz val="11"/>
        <rFont val="Times New Roman"/>
        <charset val="134"/>
      </rPr>
      <t>%</t>
    </r>
  </si>
  <si>
    <t>因公出国（境）费</t>
  </si>
  <si>
    <t>公务用车购置及运行费</t>
  </si>
  <si>
    <t>小计</t>
  </si>
  <si>
    <t>公务用车购置费</t>
  </si>
  <si>
    <t>公务用车运行费</t>
  </si>
  <si>
    <t>公务接待费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</si>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</sst>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;[Red]\-0\ ;"/>
    <numFmt numFmtId="177" formatCode="0.0%_ ;[Red]\-0.0%\ ;\ "/>
  </numFmts>
  <fonts count="30">
    <font>
      <sz val="11"/>
      <color theme="1"/>
      <name val="宋体"/>
      <charset val="134"/>
      <scheme val="minor"/>
    </font>
    <font>
      <sz val="11"/>
      <name val="黑体"/>
      <charset val="134"/>
    </font>
    <font>
      <sz val="12"/>
      <name val="宋体"/>
      <charset val="134"/>
    </font>
    <font>
      <sz val="18"/>
      <name val="Times New Roman"/>
      <charset val="134"/>
    </font>
    <font>
      <sz val="11"/>
      <name val="宋体"/>
      <charset val="134"/>
    </font>
    <font>
      <sz val="11"/>
      <name val="仿宋_GB2312"/>
      <charset val="134"/>
    </font>
    <font>
      <sz val="11"/>
      <color indexed="8"/>
      <name val="Times New Roman"/>
      <charset val="134"/>
    </font>
    <font>
      <sz val="11"/>
      <name val="Times New Roman"/>
      <charset val="134"/>
    </font>
    <font>
      <sz val="11"/>
      <color indexed="8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方正小标宋简体"/>
      <charset val="134"/>
    </font>
    <font>
      <sz val="11"/>
      <color indexed="8"/>
      <name val="黑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7" borderId="16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8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</cellStyleXfs>
  <cellXfs count="34">
    <xf numFmtId="0" fontId="0" fillId="0" borderId="0" xfId="0">
      <alignment vertical="center"/>
    </xf>
    <xf numFmtId="0" fontId="1" fillId="2" borderId="0" xfId="52" applyFont="1" applyFill="1" applyAlignment="1">
      <alignment vertical="center"/>
    </xf>
    <xf numFmtId="0" fontId="2" fillId="2" borderId="0" xfId="49" applyFill="1">
      <alignment vertical="center"/>
    </xf>
    <xf numFmtId="10" fontId="2" fillId="2" borderId="0" xfId="49" applyNumberFormat="1" applyFill="1" applyAlignment="1">
      <alignment vertical="center" wrapText="1"/>
    </xf>
    <xf numFmtId="0" fontId="3" fillId="2" borderId="0" xfId="49" applyFont="1" applyFill="1" applyAlignment="1">
      <alignment horizontal="center" vertical="center"/>
    </xf>
    <xf numFmtId="0" fontId="4" fillId="2" borderId="0" xfId="49" applyFont="1" applyFill="1" applyAlignment="1">
      <alignment horizontal="center" vertical="center"/>
    </xf>
    <xf numFmtId="0" fontId="4" fillId="2" borderId="0" xfId="49" applyFont="1" applyFill="1">
      <alignment vertical="center"/>
    </xf>
    <xf numFmtId="10" fontId="5" fillId="2" borderId="1" xfId="49" applyNumberFormat="1" applyFont="1" applyFill="1" applyBorder="1" applyAlignment="1">
      <alignment horizontal="right" vertical="center" wrapText="1"/>
    </xf>
    <xf numFmtId="49" fontId="6" fillId="2" borderId="2" xfId="52" applyNumberFormat="1" applyFont="1" applyFill="1" applyBorder="1" applyAlignment="1">
      <alignment horizontal="center" vertical="center"/>
    </xf>
    <xf numFmtId="49" fontId="6" fillId="2" borderId="3" xfId="52" applyNumberFormat="1" applyFont="1" applyFill="1" applyBorder="1" applyAlignment="1">
      <alignment horizontal="center" vertical="center"/>
    </xf>
    <xf numFmtId="49" fontId="6" fillId="2" borderId="4" xfId="52" applyNumberFormat="1" applyFont="1" applyFill="1" applyBorder="1" applyAlignment="1">
      <alignment horizontal="center" vertical="center"/>
    </xf>
    <xf numFmtId="0" fontId="7" fillId="2" borderId="4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/>
    </xf>
    <xf numFmtId="0" fontId="7" fillId="2" borderId="6" xfId="49" applyFont="1" applyFill="1" applyBorder="1" applyAlignment="1">
      <alignment horizontal="center" vertical="center"/>
    </xf>
    <xf numFmtId="0" fontId="7" fillId="2" borderId="7" xfId="49" applyFont="1" applyFill="1" applyBorder="1" applyAlignment="1">
      <alignment horizontal="center" vertical="center"/>
    </xf>
    <xf numFmtId="49" fontId="6" fillId="2" borderId="8" xfId="52" applyNumberFormat="1" applyFont="1" applyFill="1" applyBorder="1" applyAlignment="1">
      <alignment horizontal="center" vertical="center"/>
    </xf>
    <xf numFmtId="49" fontId="6" fillId="2" borderId="9" xfId="52" applyNumberFormat="1" applyFont="1" applyFill="1" applyBorder="1" applyAlignment="1">
      <alignment horizontal="center" vertical="center"/>
    </xf>
    <xf numFmtId="49" fontId="6" fillId="2" borderId="10" xfId="52" applyNumberFormat="1" applyFont="1" applyFill="1" applyBorder="1" applyAlignment="1">
      <alignment horizontal="center" vertical="center"/>
    </xf>
    <xf numFmtId="0" fontId="7" fillId="2" borderId="10" xfId="49" applyFont="1" applyFill="1" applyBorder="1" applyAlignment="1">
      <alignment horizontal="center" vertical="center" wrapText="1"/>
    </xf>
    <xf numFmtId="0" fontId="7" fillId="2" borderId="11" xfId="49" applyFont="1" applyFill="1" applyBorder="1" applyAlignment="1">
      <alignment horizontal="center" vertical="center"/>
    </xf>
    <xf numFmtId="10" fontId="7" fillId="2" borderId="11" xfId="49" applyNumberFormat="1" applyFont="1" applyFill="1" applyBorder="1" applyAlignment="1">
      <alignment horizontal="center" vertical="center" wrapText="1"/>
    </xf>
    <xf numFmtId="49" fontId="8" fillId="2" borderId="11" xfId="52" applyNumberFormat="1" applyFont="1" applyFill="1" applyBorder="1" applyAlignment="1">
      <alignment horizontal="left" vertical="center"/>
    </xf>
    <xf numFmtId="0" fontId="8" fillId="2" borderId="11" xfId="52" applyFont="1" applyFill="1" applyBorder="1" applyAlignment="1">
      <alignment horizontal="left" vertical="center"/>
    </xf>
    <xf numFmtId="176" fontId="6" fillId="3" borderId="8" xfId="50" applyNumberFormat="1" applyFont="1" applyFill="1" applyBorder="1" applyAlignment="1" applyProtection="1">
      <alignment vertical="center" shrinkToFit="1"/>
      <protection locked="0"/>
    </xf>
    <xf numFmtId="176" fontId="7" fillId="2" borderId="8" xfId="49" applyNumberFormat="1" applyFont="1" applyFill="1" applyBorder="1" applyAlignment="1" applyProtection="1">
      <alignment vertical="center" shrinkToFit="1"/>
      <protection locked="0"/>
    </xf>
    <xf numFmtId="176" fontId="7" fillId="2" borderId="11" xfId="49" applyNumberFormat="1" applyFont="1" applyFill="1" applyBorder="1" applyAlignment="1" applyProtection="1">
      <alignment vertical="center" shrinkToFit="1"/>
      <protection locked="0"/>
    </xf>
    <xf numFmtId="177" fontId="7" fillId="4" borderId="11" xfId="52" applyNumberFormat="1" applyFont="1" applyFill="1" applyBorder="1" applyAlignment="1">
      <alignment vertical="center" shrinkToFit="1"/>
    </xf>
    <xf numFmtId="49" fontId="8" fillId="2" borderId="11" xfId="52" applyNumberFormat="1" applyFont="1" applyFill="1" applyBorder="1" applyAlignment="1">
      <alignment horizontal="center" vertical="center" wrapText="1"/>
    </xf>
    <xf numFmtId="49" fontId="8" fillId="2" borderId="11" xfId="52" applyNumberFormat="1" applyFont="1" applyFill="1" applyBorder="1" applyAlignment="1">
      <alignment horizontal="left" vertical="center" wrapText="1" shrinkToFit="1"/>
    </xf>
    <xf numFmtId="176" fontId="6" fillId="4" borderId="8" xfId="50" applyNumberFormat="1" applyFont="1" applyFill="1" applyBorder="1" applyAlignment="1">
      <alignment vertical="center" shrinkToFit="1"/>
    </xf>
    <xf numFmtId="176" fontId="6" fillId="4" borderId="8" xfId="52" applyNumberFormat="1" applyFont="1" applyFill="1" applyBorder="1" applyAlignment="1">
      <alignment vertical="center" shrinkToFit="1"/>
    </xf>
    <xf numFmtId="0" fontId="5" fillId="2" borderId="5" xfId="51" applyFont="1" applyFill="1" applyBorder="1" applyAlignment="1">
      <alignment horizontal="center" vertical="center"/>
    </xf>
    <xf numFmtId="0" fontId="5" fillId="2" borderId="7" xfId="51" applyFont="1" applyFill="1" applyBorder="1" applyAlignment="1">
      <alignment horizontal="center" vertical="center"/>
    </xf>
    <xf numFmtId="176" fontId="7" fillId="4" borderId="7" xfId="51" applyNumberFormat="1" applyFont="1" applyFill="1" applyBorder="1" applyAlignment="1">
      <alignment vertical="center" shrinkToFi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10" xfId="50"/>
    <cellStyle name="常规 5" xfId="51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topLeftCell="B1" workbookViewId="0">
      <selection activeCell="H11" sqref="H11"/>
    </sheetView>
  </sheetViews>
  <sheetFormatPr defaultColWidth="9" defaultRowHeight="13.5" outlineLevelCol="6"/>
  <cols>
    <col min="1" max="7" width="24.5" customWidth="1"/>
  </cols>
  <sheetData>
    <row r="1" ht="14.25" spans="1:7">
      <c r="A1" s="1"/>
      <c r="B1" s="2"/>
      <c r="C1" s="2"/>
      <c r="D1" s="2"/>
      <c r="E1" s="2"/>
      <c r="F1" s="3"/>
      <c r="G1" s="3"/>
    </row>
    <row r="2" ht="24" spans="1:7">
      <c r="A2" s="4" t="s">
        <v>0</v>
      </c>
      <c r="B2" s="4"/>
      <c r="C2" s="4"/>
      <c r="D2" s="4"/>
      <c r="E2" s="4"/>
      <c r="F2" s="4"/>
      <c r="G2" s="4"/>
    </row>
    <row r="3" spans="1:7">
      <c r="A3" s="5"/>
      <c r="B3" s="6"/>
      <c r="C3" s="6"/>
      <c r="D3" s="6"/>
      <c r="E3" s="6"/>
      <c r="F3" s="7" t="s">
        <v>1</v>
      </c>
      <c r="G3" s="7"/>
    </row>
    <row r="4" ht="32" customHeight="1" spans="1:7">
      <c r="A4" s="8" t="s">
        <v>2</v>
      </c>
      <c r="B4" s="9"/>
      <c r="C4" s="10" t="s">
        <v>3</v>
      </c>
      <c r="D4" s="11" t="s">
        <v>4</v>
      </c>
      <c r="E4" s="12" t="s">
        <v>5</v>
      </c>
      <c r="F4" s="13"/>
      <c r="G4" s="14"/>
    </row>
    <row r="5" ht="32" customHeight="1" spans="1:7">
      <c r="A5" s="15"/>
      <c r="B5" s="16"/>
      <c r="C5" s="17"/>
      <c r="D5" s="18"/>
      <c r="E5" s="19" t="s">
        <v>6</v>
      </c>
      <c r="F5" s="20" t="s">
        <v>7</v>
      </c>
      <c r="G5" s="20" t="s">
        <v>8</v>
      </c>
    </row>
    <row r="6" ht="32" customHeight="1" spans="1:7">
      <c r="A6" s="21" t="s">
        <v>9</v>
      </c>
      <c r="B6" s="22"/>
      <c r="C6" s="23"/>
      <c r="D6" s="24"/>
      <c r="E6" s="25"/>
      <c r="F6" s="26" t="str">
        <f t="shared" ref="F6:F11" si="0">IFERROR($E6/C6,"")</f>
        <v/>
      </c>
      <c r="G6" s="26" t="str">
        <f t="shared" ref="G6:G11" si="1">IFERROR($E6/D6,"")</f>
        <v/>
      </c>
    </row>
    <row r="7" ht="32" customHeight="1" spans="1:7">
      <c r="A7" s="27" t="s">
        <v>10</v>
      </c>
      <c r="B7" s="28" t="s">
        <v>11</v>
      </c>
      <c r="C7" s="29">
        <f>SUM(C8:C9)</f>
        <v>491.12</v>
      </c>
      <c r="D7" s="30">
        <f>SUM(D8:D9)</f>
        <v>486</v>
      </c>
      <c r="E7" s="30">
        <f>SUM(E8:E9)</f>
        <v>491</v>
      </c>
      <c r="F7" s="26">
        <f t="shared" si="0"/>
        <v>0.999755660531031</v>
      </c>
      <c r="G7" s="26">
        <f t="shared" si="1"/>
        <v>1.01028806584362</v>
      </c>
    </row>
    <row r="8" ht="32" customHeight="1" spans="1:7">
      <c r="A8" s="27"/>
      <c r="B8" s="28" t="s">
        <v>12</v>
      </c>
      <c r="C8" s="23">
        <v>0</v>
      </c>
      <c r="D8" s="24"/>
      <c r="E8" s="25">
        <v>97</v>
      </c>
      <c r="F8" s="26" t="str">
        <f t="shared" si="0"/>
        <v/>
      </c>
      <c r="G8" s="26" t="str">
        <f t="shared" si="1"/>
        <v/>
      </c>
    </row>
    <row r="9" ht="32" customHeight="1" spans="1:7">
      <c r="A9" s="27"/>
      <c r="B9" s="28" t="s">
        <v>13</v>
      </c>
      <c r="C9" s="23">
        <v>491.12</v>
      </c>
      <c r="D9" s="24">
        <v>486</v>
      </c>
      <c r="E9" s="25">
        <v>394</v>
      </c>
      <c r="F9" s="26">
        <f t="shared" si="0"/>
        <v>0.802247923114514</v>
      </c>
      <c r="G9" s="26">
        <f t="shared" si="1"/>
        <v>0.810699588477366</v>
      </c>
    </row>
    <row r="10" ht="32" customHeight="1" spans="1:7">
      <c r="A10" s="21" t="s">
        <v>14</v>
      </c>
      <c r="B10" s="22"/>
      <c r="C10" s="23">
        <v>230.17</v>
      </c>
      <c r="D10" s="24">
        <v>207</v>
      </c>
      <c r="E10" s="25">
        <v>224</v>
      </c>
      <c r="F10" s="26">
        <f t="shared" si="0"/>
        <v>0.973193726376157</v>
      </c>
      <c r="G10" s="26">
        <f t="shared" si="1"/>
        <v>1.08212560386473</v>
      </c>
    </row>
    <row r="11" ht="32" customHeight="1" spans="1:7">
      <c r="A11" s="31" t="s">
        <v>15</v>
      </c>
      <c r="B11" s="32"/>
      <c r="C11" s="33">
        <f>SUM(C6:C7,C10)</f>
        <v>721.29</v>
      </c>
      <c r="D11" s="33">
        <f>SUM(D6:D7,D10)</f>
        <v>693</v>
      </c>
      <c r="E11" s="33">
        <f>SUM(E6:E7,E10)</f>
        <v>715</v>
      </c>
      <c r="F11" s="26">
        <f t="shared" si="0"/>
        <v>0.991279513094594</v>
      </c>
      <c r="G11" s="26">
        <f t="shared" si="1"/>
        <v>1.03174603174603</v>
      </c>
    </row>
  </sheetData>
  <mergeCells count="10">
    <mergeCell ref="A2:G2"/>
    <mergeCell ref="F3:G3"/>
    <mergeCell ref="E4:G4"/>
    <mergeCell ref="A6:B6"/>
    <mergeCell ref="A10:B10"/>
    <mergeCell ref="A11:B11"/>
    <mergeCell ref="A7:A9"/>
    <mergeCell ref="C4:C5"/>
    <mergeCell ref="D4:D5"/>
    <mergeCell ref="A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2024-03-05T07:50:00Z</dcterms:created>
  <dcterms:modified xsi:type="dcterms:W3CDTF">2024-03-05T07:58:40Z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D1DFE289808B49BFB1D8F83C987C5354_12</vt:lpwstr>
  </property>
</Properties>
</file>