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2"/>
  </bookViews>
  <sheets>
    <sheet name="目录" sheetId="2" r:id="rId1"/>
    <sheet name="社决01-资产负债表" sheetId="3" r:id="rId2"/>
    <sheet name="社决02-收支总表" sheetId="4" r:id="rId3"/>
    <sheet name="社决03-企业职工养老保险收支表" sheetId="5" r:id="rId4"/>
    <sheet name="社决04-城乡居民养老保险收支表" sheetId="6" r:id="rId5"/>
    <sheet name="社决05-机关事业养老保险收支表" sheetId="7" r:id="rId6"/>
    <sheet name="社决06-职工医疗保险收支表" sheetId="8" r:id="rId7"/>
    <sheet name="社决07-城乡居民医疗保险收支表" sheetId="9" r:id="rId8"/>
    <sheet name="社决08-工伤保险收支表" sheetId="10" r:id="rId9"/>
    <sheet name="社决09-失业保险收支表" sheetId="11" r:id="rId10"/>
    <sheet name="社决10-财政专户资产负债表" sheetId="12" r:id="rId11"/>
    <sheet name="社决11-财政专户收支表" sheetId="13" r:id="rId12"/>
  </sheets>
  <calcPr calcId="144525"/>
  <oleSize ref="A1"/>
</workbook>
</file>

<file path=xl/sharedStrings.xml><?xml version="1.0" encoding="utf-8"?>
<sst xmlns="http://schemas.openxmlformats.org/spreadsheetml/2006/main" count="515" uniqueCount="250">
  <si>
    <t>目        录</t>
  </si>
  <si>
    <t>一、2023年社会保险基金资产负债表………………………………………………………………………社决01表</t>
  </si>
  <si>
    <t>二、2023年社会保险基金收支决算总表……………………………………………………………………社决02表</t>
  </si>
  <si>
    <t>三、2023年企业职工基本养老保险基金收支决算表………………………………………………………社决03表</t>
  </si>
  <si>
    <t>四、2023年城乡居民基本养老保险基金收支决算表………………………………………………………社决04表</t>
  </si>
  <si>
    <t>五、2023年机关事业单位基本养老保险基金收支决算表…………………………………………………社决05表</t>
  </si>
  <si>
    <t>六、2023年职工基本医疗保险（含生育保险）基金收支决算表…………………………………………社决06表</t>
  </si>
  <si>
    <t>七、2023年城乡居民基本医疗保险基金收支决算表………………………………………………………社决07表</t>
  </si>
  <si>
    <t>八、2023年工伤保险基金收支决算表………………………………………………………………………社决08表</t>
  </si>
  <si>
    <t>九、2023年失业保险基金收支决算表………………………………………………………………………社决09表</t>
  </si>
  <si>
    <t>十、2023年社会保障基金财政专户资产负债表……………………………………………………………社决10表</t>
  </si>
  <si>
    <t>十一、2023年社会保障基金财政专户收支决算表…………………………………………………………社决11表</t>
  </si>
  <si>
    <t xml:space="preserve"> 2023年社会保险基金资产负债表</t>
  </si>
  <si>
    <t>社决01表</t>
  </si>
  <si>
    <t>巴里坤县</t>
  </si>
  <si>
    <t>万元</t>
  </si>
  <si>
    <t>项      目</t>
  </si>
  <si>
    <t>合      计</t>
  </si>
  <si>
    <t>企业职工基本
养老保险基金</t>
  </si>
  <si>
    <t>城乡居民基本
养老保险基金</t>
  </si>
  <si>
    <t>机关事业单位基本
养老保险基金</t>
  </si>
  <si>
    <t>职工基本医疗保险
（含生育保险）基金</t>
  </si>
  <si>
    <t>城乡居民基本医疗
保险基金</t>
  </si>
  <si>
    <t>工伤保险基金</t>
  </si>
  <si>
    <t>失业保险基金</t>
  </si>
  <si>
    <t>年初数</t>
  </si>
  <si>
    <t>年末数</t>
  </si>
  <si>
    <t>一、资产</t>
  </si>
  <si>
    <t xml:space="preserve">    库存现金</t>
  </si>
  <si>
    <t xml:space="preserve">    支出户存款</t>
  </si>
  <si>
    <t xml:space="preserve">    财政专户存款</t>
  </si>
  <si>
    <t xml:space="preserve">    暂付款</t>
  </si>
  <si>
    <t xml:space="preserve">    债券投资</t>
  </si>
  <si>
    <t xml:space="preserve">    委托投资</t>
  </si>
  <si>
    <t>×</t>
  </si>
  <si>
    <t>二、负债</t>
  </si>
  <si>
    <t xml:space="preserve">    借入款项</t>
  </si>
  <si>
    <t xml:space="preserve">    暂收款</t>
  </si>
  <si>
    <t>三、基金</t>
  </si>
  <si>
    <t>2023年社会保险基金收支决算总表</t>
  </si>
  <si>
    <t>社决02表</t>
  </si>
  <si>
    <t>项        目</t>
  </si>
  <si>
    <t>合计</t>
  </si>
  <si>
    <t>机关事业单位基
本养老保险基金</t>
  </si>
  <si>
    <t>城乡居民基本
医疗保险基金</t>
  </si>
  <si>
    <t>一、收入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</si>
  <si>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</si>
  <si>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</si>
  <si>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</si>
  <si>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</si>
  <si>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</si>
  <si>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</si>
  <si>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 xml:space="preserve">          7.全国统筹调剂资金收入(省级专用)</t>
  </si>
  <si>
    <t xml:space="preserve">          8.全国统筹调剂资金收入(中央专用)</t>
  </si>
  <si>
    <t>二、支出</t>
  </si>
  <si>
    <t xml:space="preserve">    其中：1.社会保险待遇支出</t>
  </si>
  <si>
    <t xml:space="preserve">          2.转移支出</t>
  </si>
  <si>
    <t xml:space="preserve">          3.其他支出</t>
  </si>
  <si>
    <t xml:space="preserve">          4.全国统筹调剂资金支出(中央专用)</t>
  </si>
  <si>
    <t xml:space="preserve">          5.全国统筹调剂资金支出(省级专用)</t>
  </si>
  <si>
    <t>三、本年收支结余</t>
  </si>
  <si>
    <t>四、年末滚存结余</t>
  </si>
  <si>
    <t>2023年企业职工基本养老保险基金收支决算表</t>
  </si>
  <si>
    <t xml:space="preserve">   社决03表</t>
  </si>
  <si>
    <t>金      额</t>
  </si>
  <si>
    <t>一、基本养老保险费收入</t>
  </si>
  <si>
    <t>一、基本养老金支出</t>
  </si>
  <si>
    <t>二、财政补贴收入</t>
  </si>
  <si>
    <t xml:space="preserve">    其中：离休金支出</t>
  </si>
  <si>
    <t>三、利息收入</t>
  </si>
  <si>
    <t>二、医疗补助金支出</t>
  </si>
  <si>
    <t>四、委托投资收益</t>
  </si>
  <si>
    <t>三、丧葬补助金和抚恤金支出</t>
  </si>
  <si>
    <t>五、转移收入</t>
  </si>
  <si>
    <t>四、病残津贴支出</t>
  </si>
  <si>
    <t>六、其他收入</t>
  </si>
  <si>
    <t>五、转移支出</t>
  </si>
  <si>
    <t>六、其他支出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</si>
  <si>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</si>
  <si>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</si>
  <si>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</si>
  <si>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</si>
  <si>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其中：全国统筹调剂资金收入(省级专用)</t>
  </si>
  <si>
    <t xml:space="preserve">    其中：全国统筹调剂资金支出(中央专用)</t>
  </si>
  <si>
    <t>九、下级上解收入</t>
  </si>
  <si>
    <t>九、上解上级支出</t>
  </si>
  <si>
    <t xml:space="preserve">    其中：全国统筹调剂资金收入(中央专用)</t>
  </si>
  <si>
    <t xml:space="preserve">    其中：全国统筹调剂资金支出(省级专用)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</si>
  <si>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</si>
  <si>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</si>
  <si>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</si>
  <si>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</si>
  <si>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</si>
  <si>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计</t>
  </si>
  <si>
    <t>总   计</t>
  </si>
  <si>
    <t>备注：企业职工基本养老保险基金属于全国统筹，因此企业职工基本养老保险基金收支决算表为空表。</t>
  </si>
  <si>
    <t>2023年城乡居民基本养老保险基金收支决算表</t>
  </si>
  <si>
    <t>社决04表</t>
  </si>
  <si>
    <t>项          目</t>
  </si>
  <si>
    <t>金    额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</si>
  <si>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</si>
  <si>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</si>
  <si>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</si>
  <si>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</si>
  <si>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</si>
  <si>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</si>
  <si>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>四、转移支出</t>
  </si>
  <si>
    <t xml:space="preserve">          财政对个人缴费的补贴</t>
  </si>
  <si>
    <t>五、其他支出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</si>
  <si>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</si>
  <si>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</si>
  <si>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</si>
  <si>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</si>
  <si>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</si>
  <si>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</si>
  <si>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六、本年支出小计</t>
  </si>
  <si>
    <t>九、上级补助收入</t>
  </si>
  <si>
    <t>七、补助下级支出</t>
  </si>
  <si>
    <t>十、下级上解收入</t>
  </si>
  <si>
    <t>八、上解上级支出</t>
  </si>
  <si>
    <t>十一、本年收入合计</t>
  </si>
  <si>
    <t>九、本年支出合计</t>
  </si>
  <si>
    <t>十、本年收支结余</t>
  </si>
  <si>
    <t>十二、上年结余</t>
  </si>
  <si>
    <t>十一、年末滚存结余</t>
  </si>
  <si>
    <t>总        计</t>
  </si>
  <si>
    <t>总         计</t>
  </si>
  <si>
    <t>2023年机关事业单位基本养老保险基金收支决算表</t>
  </si>
  <si>
    <t xml:space="preserve">   社决05表</t>
  </si>
  <si>
    <t xml:space="preserve">二、财政补贴收入 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</si>
  <si>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</si>
  <si>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</si>
  <si>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</si>
  <si>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</si>
  <si>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</si>
  <si>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</si>
  <si>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</si>
  <si>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</si>
  <si>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</si>
  <si>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</si>
  <si>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</si>
  <si>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</si>
  <si>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</si>
  <si>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</si>
  <si>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</si>
  <si>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2023年职工基本医疗保险（含生育保险）基金收支决算表</t>
  </si>
  <si>
    <t>社决06表</t>
  </si>
  <si>
    <t>小      计</t>
  </si>
  <si>
    <t>基本医疗保险统筹基金（含单建统筹）</t>
  </si>
  <si>
    <t>基本医疗保险
个人账户基金</t>
  </si>
  <si>
    <t>一、基本医疗保险费收入</t>
  </si>
  <si>
    <t>一、基本医疗保险待遇支出</t>
  </si>
  <si>
    <t xml:space="preserve">    其中：单位缴费</t>
  </si>
  <si>
    <t>　  其中：住院费用支出</t>
  </si>
  <si>
    <t xml:space="preserve">          个人缴费</t>
  </si>
  <si>
    <t>　        门诊费用支出</t>
  </si>
  <si>
    <t xml:space="preserve">          生育医疗费用支出</t>
  </si>
  <si>
    <t xml:space="preserve">    其中：对医保基金负担新冠病毒疫苗及接种费用的补助</t>
  </si>
  <si>
    <t xml:space="preserve">          生育津贴支出</t>
  </si>
  <si>
    <t>总      计</t>
  </si>
  <si>
    <t>备注：职工基本医疗保险（含生育保险）基金属于市级统筹，因此职工基本医疗保险（含生育保险）基金收支决算表为空表。</t>
  </si>
  <si>
    <t>2023年城乡居民基本医疗保险基金收支决算表</t>
  </si>
  <si>
    <t>社决07表</t>
  </si>
  <si>
    <t xml:space="preserve">    其中：集体扶持收入</t>
  </si>
  <si>
    <t>　　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</si>
  <si>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</si>
  <si>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</si>
  <si>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</si>
  <si>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</si>
  <si>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  其中：按规定标准补助收入</t>
  </si>
  <si>
    <t xml:space="preserve"> 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</si>
  <si>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</si>
  <si>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</si>
  <si>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</si>
  <si>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</si>
  <si>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</si>
  <si>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</si>
  <si>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备注：城乡居民基本医疗保险基金属于市级统筹，因此城乡居民基本医疗保险基金收支决算表为空表。</t>
  </si>
  <si>
    <t>2023年工伤保险基金收支决算表</t>
  </si>
  <si>
    <t xml:space="preserve">       社决08表</t>
  </si>
  <si>
    <t>一、工伤保险费收入</t>
  </si>
  <si>
    <t>一、工伤保险待遇支出</t>
  </si>
  <si>
    <t xml:space="preserve">    其中：公务员工伤保险费收入</t>
  </si>
  <si>
    <t xml:space="preserve">    其中：工伤医疗待遇支出</t>
  </si>
  <si>
    <t>二、职业伤害保障费收入（试点）</t>
  </si>
  <si>
    <t xml:space="preserve">          伤残待遇支出</t>
  </si>
  <si>
    <t>三、财政补贴收入</t>
  </si>
  <si>
    <t xml:space="preserve">          工亡待遇支出</t>
  </si>
  <si>
    <t>二、劳动能力鉴定支出</t>
  </si>
  <si>
    <t xml:space="preserve">五、其他收入   </t>
  </si>
  <si>
    <t>三、工伤预防费用支出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</si>
  <si>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</si>
  <si>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</si>
  <si>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</si>
  <si>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</si>
  <si>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 xml:space="preserve">八、上解上级支出 </t>
  </si>
  <si>
    <t xml:space="preserve">    其中：储备金</t>
  </si>
  <si>
    <t>备注：工伤保险基金属于自治区统筹，因此工伤保险基金收支决算表为空表。</t>
  </si>
  <si>
    <t>2023年失业保险基金收支决算表</t>
  </si>
  <si>
    <t xml:space="preserve">       社决09表</t>
  </si>
  <si>
    <t>一、失业保险费收入</t>
  </si>
  <si>
    <t>一、失业保险金支出</t>
  </si>
  <si>
    <t>二、基本医疗保险费（含生育保险费）支出</t>
  </si>
  <si>
    <t xml:space="preserve">四、转移收入 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</si>
  <si>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</si>
  <si>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</si>
  <si>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</si>
  <si>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</si>
  <si>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</si>
  <si>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</si>
  <si>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 xml:space="preserve">八、转移支出 </t>
  </si>
  <si>
    <t>九、其他支出</t>
  </si>
  <si>
    <t>十、本年支出小计</t>
  </si>
  <si>
    <t>十一、补助下级支出</t>
  </si>
  <si>
    <t xml:space="preserve">十二、上解上级支出 </t>
  </si>
  <si>
    <t>十三、本年支出合计</t>
  </si>
  <si>
    <t>十四、本年收支结余</t>
  </si>
  <si>
    <t>十五、年末滚存结余</t>
  </si>
  <si>
    <t>备注：失业保险基金属于自治区统筹，因此失业保险基金收支决算表为空表。</t>
  </si>
  <si>
    <t>2023年社会保障基金财政专户资产负债表</t>
  </si>
  <si>
    <t xml:space="preserve"> 社决10表</t>
  </si>
  <si>
    <t>项     目</t>
  </si>
  <si>
    <t>合　　计</t>
  </si>
  <si>
    <t>一、年初数</t>
  </si>
  <si>
    <t xml:space="preserve">   (一)资产合计</t>
  </si>
  <si>
    <t xml:space="preserve">       1.银行存款</t>
  </si>
  <si>
    <t xml:space="preserve">         其中：定期存款</t>
  </si>
  <si>
    <t xml:space="preserve">       2.暂付款</t>
  </si>
  <si>
    <t xml:space="preserve">       3.债券投资</t>
  </si>
  <si>
    <t xml:space="preserve">       4.委托投资</t>
  </si>
  <si>
    <t xml:space="preserve">   (二)负债合计</t>
  </si>
  <si>
    <t xml:space="preserve">       1.借入款项</t>
  </si>
  <si>
    <t xml:space="preserve">       2.暂收款</t>
  </si>
  <si>
    <t xml:space="preserve">   (三)基金</t>
  </si>
  <si>
    <t>二、年末数</t>
  </si>
  <si>
    <t>2023年社会保障基金财政专户收支决算表</t>
  </si>
  <si>
    <t xml:space="preserve"> 社决11表</t>
  </si>
  <si>
    <t>一、上年结余</t>
  </si>
  <si>
    <t>二、本年收入</t>
  </si>
  <si>
    <t xml:space="preserve">    1.社会保险费收入</t>
  </si>
  <si>
    <t xml:space="preserve">      其中：税务征缴收入</t>
  </si>
  <si>
    <t xml:space="preserve">            经办机构征缴收入</t>
  </si>
  <si>
    <t xml:space="preserve">            代缴收入</t>
  </si>
  <si>
    <t xml:space="preserve">     2.财政补贴收入</t>
  </si>
  <si>
    <t xml:space="preserve">     3.利息收入</t>
  </si>
  <si>
    <t xml:space="preserve">     4.委托投资收益</t>
  </si>
  <si>
    <t>三、本年支出</t>
  </si>
  <si>
    <t xml:space="preserve">     其中：社会保险待遇支出</t>
  </si>
  <si>
    <t>四、本年收支结余</t>
  </si>
  <si>
    <t>五、年末滚存结余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</si>
</sst>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"/>
    <numFmt numFmtId="177" formatCode="#,##0.00_ ;\-#,##0.00;;"/>
  </numFmts>
  <fonts count="30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name val="宋体"/>
      <charset val="1"/>
    </font>
    <font>
      <sz val="9"/>
      <color indexed="8"/>
      <name val="宋体"/>
      <charset val="1"/>
    </font>
    <font>
      <sz val="10"/>
      <name val="宋体"/>
      <charset val="1"/>
    </font>
    <font>
      <b/>
      <sz val="10"/>
      <name val="宋体"/>
      <charset val="1"/>
    </font>
    <font>
      <b/>
      <sz val="22"/>
      <color indexed="8"/>
      <name val="宋体"/>
      <charset val="1"/>
    </font>
    <font>
      <sz val="13"/>
      <color indexed="8"/>
      <name val="宋体"/>
      <charset val="1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24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23" applyNumberFormat="0" applyAlignment="0" applyProtection="0">
      <alignment vertical="center"/>
    </xf>
    <xf numFmtId="0" fontId="29" fillId="14" borderId="27" applyNumberFormat="0" applyAlignment="0" applyProtection="0">
      <alignment vertical="center"/>
    </xf>
    <xf numFmtId="0" fontId="12" fillId="6" borderId="2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</cellStyleXfs>
  <cellXfs count="99">
    <xf numFmtId="0" fontId="0" fillId="0" borderId="0" xfId="49"/>
    <xf numFmtId="0" fontId="1" fillId="0" borderId="0" xfId="49" applyFont="1" applyFill="1"/>
    <xf numFmtId="0" fontId="0" fillId="0" borderId="0" xfId="49" applyFill="1"/>
    <xf numFmtId="49" fontId="2" fillId="0" borderId="0" xfId="49" applyNumberFormat="1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49" fontId="3" fillId="0" borderId="0" xfId="49" applyNumberFormat="1" applyFont="1" applyFill="1" applyAlignment="1">
      <alignment vertical="center"/>
    </xf>
    <xf numFmtId="49" fontId="3" fillId="0" borderId="1" xfId="49" applyNumberFormat="1" applyFont="1" applyFill="1" applyBorder="1" applyAlignment="1">
      <alignment vertical="center"/>
    </xf>
    <xf numFmtId="49" fontId="3" fillId="0" borderId="2" xfId="49" applyNumberFormat="1" applyFont="1" applyFill="1" applyBorder="1" applyAlignment="1">
      <alignment vertical="center"/>
    </xf>
    <xf numFmtId="49" fontId="4" fillId="0" borderId="3" xfId="49" applyNumberFormat="1" applyFont="1" applyFill="1" applyBorder="1" applyAlignment="1">
      <alignment horizontal="center" vertical="center"/>
    </xf>
    <xf numFmtId="49" fontId="4" fillId="0" borderId="4" xfId="49" applyNumberFormat="1" applyFont="1" applyFill="1" applyBorder="1" applyAlignment="1">
      <alignment horizontal="center" vertical="center"/>
    </xf>
    <xf numFmtId="49" fontId="4" fillId="0" borderId="5" xfId="49" applyNumberFormat="1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vertical="center"/>
    </xf>
    <xf numFmtId="177" fontId="3" fillId="0" borderId="4" xfId="49" applyNumberFormat="1" applyFont="1" applyFill="1" applyBorder="1" applyAlignment="1">
      <alignment horizontal="right" vertical="center"/>
    </xf>
    <xf numFmtId="177" fontId="3" fillId="0" borderId="5" xfId="49" applyNumberFormat="1" applyFont="1" applyFill="1" applyBorder="1" applyAlignment="1">
      <alignment horizontal="right" vertical="center"/>
    </xf>
    <xf numFmtId="177" fontId="3" fillId="0" borderId="6" xfId="49" applyNumberFormat="1" applyFont="1" applyFill="1" applyBorder="1" applyAlignment="1">
      <alignment horizontal="right" vertical="center"/>
    </xf>
    <xf numFmtId="177" fontId="3" fillId="0" borderId="7" xfId="49" applyNumberFormat="1" applyFont="1" applyFill="1" applyBorder="1" applyAlignment="1">
      <alignment horizontal="right" vertical="center"/>
    </xf>
    <xf numFmtId="177" fontId="3" fillId="0" borderId="3" xfId="49" applyNumberFormat="1" applyFont="1" applyFill="1" applyBorder="1" applyAlignment="1">
      <alignment horizontal="right" vertical="center"/>
    </xf>
    <xf numFmtId="177" fontId="3" fillId="0" borderId="8" xfId="49" applyNumberFormat="1" applyFont="1" applyFill="1" applyBorder="1" applyAlignment="1">
      <alignment horizontal="right" vertical="center"/>
    </xf>
    <xf numFmtId="177" fontId="3" fillId="0" borderId="9" xfId="49" applyNumberFormat="1" applyFont="1" applyFill="1" applyBorder="1" applyAlignment="1">
      <alignment horizontal="right" vertical="center"/>
    </xf>
    <xf numFmtId="177" fontId="3" fillId="0" borderId="10" xfId="49" applyNumberFormat="1" applyFont="1" applyFill="1" applyBorder="1" applyAlignment="1">
      <alignment horizontal="right" vertical="center"/>
    </xf>
    <xf numFmtId="49" fontId="3" fillId="0" borderId="5" xfId="49" applyNumberFormat="1" applyFont="1" applyFill="1" applyBorder="1" applyAlignment="1">
      <alignment horizontal="center" vertical="center"/>
    </xf>
    <xf numFmtId="177" fontId="3" fillId="0" borderId="11" xfId="49" applyNumberFormat="1" applyFont="1" applyFill="1" applyBorder="1" applyAlignment="1">
      <alignment horizontal="right" vertical="center"/>
    </xf>
    <xf numFmtId="49" fontId="5" fillId="0" borderId="12" xfId="49" applyNumberFormat="1" applyFont="1" applyFill="1" applyBorder="1"/>
    <xf numFmtId="49" fontId="5" fillId="0" borderId="0" xfId="49" applyNumberFormat="1" applyFont="1" applyFill="1"/>
    <xf numFmtId="49" fontId="3" fillId="0" borderId="0" xfId="49" applyNumberFormat="1" applyFont="1" applyFill="1" applyAlignment="1">
      <alignment horizontal="right" vertical="center"/>
    </xf>
    <xf numFmtId="49" fontId="3" fillId="0" borderId="2" xfId="49" applyNumberFormat="1" applyFont="1" applyFill="1" applyBorder="1" applyAlignment="1">
      <alignment horizontal="right" vertical="center"/>
    </xf>
    <xf numFmtId="0" fontId="3" fillId="0" borderId="0" xfId="49" applyFont="1" applyFill="1" applyAlignment="1">
      <alignment vertical="center"/>
    </xf>
    <xf numFmtId="0" fontId="3" fillId="0" borderId="2" xfId="49" applyFont="1" applyFill="1" applyBorder="1" applyAlignment="1">
      <alignment vertical="center"/>
    </xf>
    <xf numFmtId="49" fontId="4" fillId="0" borderId="5" xfId="49" applyNumberFormat="1" applyFont="1" applyFill="1" applyBorder="1" applyAlignment="1">
      <alignment horizontal="center" vertical="center"/>
    </xf>
    <xf numFmtId="49" fontId="3" fillId="0" borderId="5" xfId="49" applyNumberFormat="1" applyFont="1" applyFill="1" applyBorder="1" applyAlignment="1">
      <alignment vertical="center"/>
    </xf>
    <xf numFmtId="49" fontId="3" fillId="0" borderId="7" xfId="49" applyNumberFormat="1" applyFont="1" applyFill="1" applyBorder="1" applyAlignment="1">
      <alignment horizontal="center" vertical="center"/>
    </xf>
    <xf numFmtId="0" fontId="3" fillId="0" borderId="0" xfId="49" applyFont="1" applyFill="1" applyAlignment="1">
      <alignment horizontal="right" vertical="center"/>
    </xf>
    <xf numFmtId="0" fontId="3" fillId="0" borderId="2" xfId="49" applyFont="1" applyFill="1" applyBorder="1" applyAlignment="1">
      <alignment horizontal="right" vertical="center"/>
    </xf>
    <xf numFmtId="49" fontId="6" fillId="0" borderId="0" xfId="49" applyNumberFormat="1" applyFont="1" applyFill="1" applyAlignment="1">
      <alignment vertical="center"/>
    </xf>
    <xf numFmtId="49" fontId="3" fillId="0" borderId="2" xfId="49" applyNumberFormat="1" applyFont="1" applyFill="1" applyBorder="1" applyAlignment="1">
      <alignment horizontal="left" vertical="center"/>
    </xf>
    <xf numFmtId="49" fontId="3" fillId="0" borderId="7" xfId="49" applyNumberFormat="1" applyFont="1" applyFill="1" applyBorder="1" applyAlignment="1">
      <alignment vertical="center"/>
    </xf>
    <xf numFmtId="49" fontId="3" fillId="0" borderId="13" xfId="49" applyNumberFormat="1" applyFont="1" applyFill="1" applyBorder="1" applyAlignment="1">
      <alignment horizontal="center" vertical="center"/>
    </xf>
    <xf numFmtId="49" fontId="3" fillId="0" borderId="7" xfId="49" applyNumberFormat="1" applyFont="1" applyFill="1" applyBorder="1" applyAlignment="1">
      <alignment vertical="center" wrapText="1"/>
    </xf>
    <xf numFmtId="49" fontId="3" fillId="0" borderId="11" xfId="49" applyNumberFormat="1" applyFont="1" applyFill="1" applyBorder="1" applyAlignment="1">
      <alignment horizontal="center" vertical="center"/>
    </xf>
    <xf numFmtId="49" fontId="3" fillId="0" borderId="11" xfId="49" applyNumberFormat="1" applyFont="1" applyFill="1" applyBorder="1" applyAlignment="1">
      <alignment vertical="center"/>
    </xf>
    <xf numFmtId="177" fontId="3" fillId="0" borderId="5" xfId="49" applyNumberFormat="1" applyFont="1" applyFill="1" applyBorder="1" applyAlignment="1">
      <alignment horizontal="center" vertical="center"/>
    </xf>
    <xf numFmtId="0" fontId="3" fillId="0" borderId="0" xfId="49" applyFont="1" applyFill="1" applyAlignment="1">
      <alignment horizontal="left" vertical="center"/>
    </xf>
    <xf numFmtId="0" fontId="3" fillId="0" borderId="5" xfId="49" applyFont="1" applyFill="1" applyBorder="1" applyAlignment="1">
      <alignment vertical="center"/>
    </xf>
    <xf numFmtId="177" fontId="3" fillId="0" borderId="7" xfId="49" applyNumberFormat="1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vertical="center"/>
    </xf>
    <xf numFmtId="0" fontId="3" fillId="0" borderId="13" xfId="49" applyFont="1" applyFill="1" applyBorder="1" applyAlignment="1">
      <alignment vertical="center"/>
    </xf>
    <xf numFmtId="0" fontId="3" fillId="0" borderId="11" xfId="49" applyFont="1" applyFill="1" applyBorder="1" applyAlignment="1">
      <alignment vertical="center"/>
    </xf>
    <xf numFmtId="49" fontId="3" fillId="0" borderId="5" xfId="49" applyNumberFormat="1" applyFont="1" applyFill="1" applyBorder="1" applyAlignment="1">
      <alignment horizontal="left" vertical="center"/>
    </xf>
    <xf numFmtId="176" fontId="3" fillId="0" borderId="5" xfId="49" applyNumberFormat="1" applyFont="1" applyFill="1" applyBorder="1" applyAlignment="1">
      <alignment horizontal="right" vertical="center"/>
    </xf>
    <xf numFmtId="0" fontId="3" fillId="0" borderId="5" xfId="49" applyFont="1" applyFill="1" applyBorder="1" applyAlignment="1">
      <alignment horizontal="center" vertical="center"/>
    </xf>
    <xf numFmtId="49" fontId="3" fillId="0" borderId="0" xfId="49" applyNumberFormat="1" applyFont="1" applyFill="1" applyAlignment="1">
      <alignment horizontal="left" vertical="center"/>
    </xf>
    <xf numFmtId="0" fontId="7" fillId="0" borderId="0" xfId="49" applyFont="1" applyFill="1"/>
    <xf numFmtId="49" fontId="4" fillId="0" borderId="0" xfId="49" applyNumberFormat="1" applyFont="1" applyFill="1" applyAlignment="1">
      <alignment horizontal="center" vertical="center"/>
    </xf>
    <xf numFmtId="49" fontId="7" fillId="0" borderId="0" xfId="49" applyNumberFormat="1" applyFont="1" applyFill="1"/>
    <xf numFmtId="49" fontId="3" fillId="0" borderId="0" xfId="49" applyNumberFormat="1" applyFont="1" applyFill="1" applyAlignment="1">
      <alignment horizontal="right"/>
    </xf>
    <xf numFmtId="49" fontId="7" fillId="0" borderId="2" xfId="49" applyNumberFormat="1" applyFont="1" applyFill="1" applyBorder="1"/>
    <xf numFmtId="49" fontId="3" fillId="0" borderId="2" xfId="49" applyNumberFormat="1" applyFont="1" applyFill="1" applyBorder="1" applyAlignment="1">
      <alignment horizontal="right"/>
    </xf>
    <xf numFmtId="49" fontId="4" fillId="0" borderId="7" xfId="49" applyNumberFormat="1" applyFont="1" applyFill="1" applyBorder="1" applyAlignment="1">
      <alignment horizontal="center" vertical="center" wrapText="1"/>
    </xf>
    <xf numFmtId="49" fontId="3" fillId="0" borderId="14" xfId="49" applyNumberFormat="1" applyFont="1" applyFill="1" applyBorder="1" applyAlignment="1">
      <alignment vertical="center"/>
    </xf>
    <xf numFmtId="0" fontId="3" fillId="0" borderId="7" xfId="49" applyFont="1" applyFill="1" applyBorder="1" applyAlignment="1">
      <alignment vertical="center" wrapText="1"/>
    </xf>
    <xf numFmtId="0" fontId="3" fillId="0" borderId="13" xfId="49" applyFont="1" applyFill="1" applyBorder="1" applyAlignment="1">
      <alignment vertical="center" wrapText="1"/>
    </xf>
    <xf numFmtId="177" fontId="3" fillId="0" borderId="15" xfId="49" applyNumberFormat="1" applyFont="1" applyFill="1" applyBorder="1" applyAlignment="1">
      <alignment horizontal="right" vertical="center"/>
    </xf>
    <xf numFmtId="49" fontId="3" fillId="0" borderId="4" xfId="49" applyNumberFormat="1" applyFont="1" applyFill="1" applyBorder="1" applyAlignment="1">
      <alignment horizontal="center" vertical="center"/>
    </xf>
    <xf numFmtId="0" fontId="3" fillId="0" borderId="14" xfId="49" applyFont="1" applyFill="1" applyBorder="1" applyAlignment="1">
      <alignment vertical="center"/>
    </xf>
    <xf numFmtId="49" fontId="3" fillId="0" borderId="16" xfId="49" applyNumberFormat="1" applyFont="1" applyFill="1" applyBorder="1" applyAlignment="1">
      <alignment vertical="center"/>
    </xf>
    <xf numFmtId="177" fontId="3" fillId="0" borderId="14" xfId="49" applyNumberFormat="1" applyFont="1" applyFill="1" applyBorder="1" applyAlignment="1">
      <alignment horizontal="right" vertical="center"/>
    </xf>
    <xf numFmtId="49" fontId="3" fillId="0" borderId="4" xfId="49" applyNumberFormat="1" applyFont="1" applyFill="1" applyBorder="1" applyAlignment="1">
      <alignment vertical="center"/>
    </xf>
    <xf numFmtId="0" fontId="3" fillId="0" borderId="15" xfId="49" applyFont="1" applyFill="1" applyBorder="1" applyAlignment="1">
      <alignment vertical="center"/>
    </xf>
    <xf numFmtId="49" fontId="3" fillId="0" borderId="15" xfId="49" applyNumberFormat="1" applyFont="1" applyFill="1" applyBorder="1" applyAlignment="1">
      <alignment vertical="center"/>
    </xf>
    <xf numFmtId="177" fontId="3" fillId="0" borderId="13" xfId="49" applyNumberFormat="1" applyFont="1" applyFill="1" applyBorder="1" applyAlignment="1">
      <alignment horizontal="right" vertical="center"/>
    </xf>
    <xf numFmtId="49" fontId="3" fillId="0" borderId="17" xfId="49" applyNumberFormat="1" applyFont="1" applyFill="1" applyBorder="1" applyAlignment="1">
      <alignment vertical="center"/>
    </xf>
    <xf numFmtId="0" fontId="3" fillId="0" borderId="14" xfId="49" applyFont="1" applyFill="1" applyBorder="1" applyAlignment="1">
      <alignment horizontal="center" vertical="center"/>
    </xf>
    <xf numFmtId="49" fontId="3" fillId="0" borderId="14" xfId="49" applyNumberFormat="1" applyFont="1" applyFill="1" applyBorder="1" applyAlignment="1">
      <alignment horizontal="center" vertical="center"/>
    </xf>
    <xf numFmtId="0" fontId="5" fillId="0" borderId="0" xfId="49" applyFont="1" applyFill="1" applyAlignment="1">
      <alignment horizontal="left" vertical="center"/>
    </xf>
    <xf numFmtId="49" fontId="3" fillId="0" borderId="2" xfId="49" applyNumberFormat="1" applyFont="1" applyFill="1" applyBorder="1" applyAlignment="1">
      <alignment horizontal="center" vertical="center"/>
    </xf>
    <xf numFmtId="49" fontId="3" fillId="0" borderId="5" xfId="49" applyNumberFormat="1" applyFont="1" applyFill="1" applyBorder="1" applyAlignment="1">
      <alignment vertical="center" wrapText="1"/>
    </xf>
    <xf numFmtId="49" fontId="3" fillId="0" borderId="0" xfId="49" applyNumberFormat="1" applyFont="1" applyFill="1" applyAlignment="1">
      <alignment horizontal="center" vertical="center"/>
    </xf>
    <xf numFmtId="49" fontId="3" fillId="0" borderId="1" xfId="49" applyNumberFormat="1" applyFont="1" applyFill="1" applyBorder="1" applyAlignment="1">
      <alignment horizontal="right" vertical="center"/>
    </xf>
    <xf numFmtId="49" fontId="3" fillId="0" borderId="1" xfId="49" applyNumberFormat="1" applyFont="1" applyFill="1" applyBorder="1" applyAlignment="1">
      <alignment horizontal="center" vertical="center"/>
    </xf>
    <xf numFmtId="49" fontId="3" fillId="0" borderId="3" xfId="49" applyNumberFormat="1" applyFont="1" applyFill="1" applyBorder="1" applyAlignment="1">
      <alignment horizontal="center" vertical="center"/>
    </xf>
    <xf numFmtId="0" fontId="3" fillId="0" borderId="12" xfId="49" applyFont="1" applyFill="1" applyBorder="1" applyAlignment="1">
      <alignment vertical="center"/>
    </xf>
    <xf numFmtId="49" fontId="3" fillId="0" borderId="12" xfId="49" applyNumberFormat="1" applyFont="1" applyFill="1" applyBorder="1" applyAlignment="1">
      <alignment horizontal="right" vertical="center"/>
    </xf>
    <xf numFmtId="49" fontId="3" fillId="0" borderId="0" xfId="49" applyNumberFormat="1" applyFont="1" applyFill="1" applyAlignment="1">
      <alignment horizontal="right" vertical="center" wrapText="1"/>
    </xf>
    <xf numFmtId="0" fontId="5" fillId="0" borderId="0" xfId="49" applyFont="1" applyFill="1"/>
    <xf numFmtId="49" fontId="3" fillId="0" borderId="13" xfId="49" applyNumberFormat="1" applyFont="1" applyFill="1" applyBorder="1" applyAlignment="1">
      <alignment horizontal="left" vertical="center"/>
    </xf>
    <xf numFmtId="49" fontId="3" fillId="0" borderId="13" xfId="49" applyNumberFormat="1" applyFont="1" applyFill="1" applyBorder="1" applyAlignment="1">
      <alignment vertical="center"/>
    </xf>
    <xf numFmtId="0" fontId="3" fillId="0" borderId="0" xfId="49" applyFont="1" applyFill="1" applyBorder="1" applyAlignment="1">
      <alignment horizontal="left" vertical="center"/>
    </xf>
    <xf numFmtId="49" fontId="4" fillId="0" borderId="18" xfId="49" applyNumberFormat="1" applyFont="1" applyFill="1" applyBorder="1" applyAlignment="1">
      <alignment horizontal="center" vertical="center" wrapText="1"/>
    </xf>
    <xf numFmtId="49" fontId="3" fillId="0" borderId="19" xfId="49" applyNumberFormat="1" applyFont="1" applyFill="1" applyBorder="1" applyAlignment="1">
      <alignment horizontal="left" vertical="center"/>
    </xf>
    <xf numFmtId="0" fontId="4" fillId="0" borderId="0" xfId="49" applyFont="1" applyFill="1" applyAlignment="1">
      <alignment horizontal="center" vertical="center"/>
    </xf>
    <xf numFmtId="0" fontId="8" fillId="0" borderId="0" xfId="49" applyFont="1" applyFill="1" applyAlignment="1">
      <alignment horizontal="center"/>
    </xf>
    <xf numFmtId="0" fontId="4" fillId="0" borderId="5" xfId="49" applyFont="1" applyFill="1" applyBorder="1" applyAlignment="1">
      <alignment horizontal="center" vertical="center"/>
    </xf>
    <xf numFmtId="0" fontId="4" fillId="0" borderId="14" xfId="49" applyFont="1" applyFill="1" applyBorder="1" applyAlignment="1">
      <alignment horizontal="center" vertical="center"/>
    </xf>
    <xf numFmtId="49" fontId="4" fillId="0" borderId="4" xfId="49" applyNumberFormat="1" applyFont="1" applyFill="1" applyBorder="1" applyAlignment="1">
      <alignment horizontal="center" vertical="center" wrapText="1"/>
    </xf>
    <xf numFmtId="49" fontId="4" fillId="0" borderId="14" xfId="49" applyNumberFormat="1" applyFont="1" applyFill="1" applyBorder="1" applyAlignment="1">
      <alignment horizontal="center" vertical="center" wrapText="1"/>
    </xf>
    <xf numFmtId="0" fontId="5" fillId="0" borderId="12" xfId="49" applyFont="1" applyFill="1" applyBorder="1"/>
    <xf numFmtId="0" fontId="3" fillId="0" borderId="20" xfId="49" applyFont="1" applyFill="1" applyBorder="1" applyAlignment="1">
      <alignment horizontal="right" vertical="center"/>
    </xf>
    <xf numFmtId="0" fontId="9" fillId="0" borderId="0" xfId="49" applyFont="1" applyFill="1" applyAlignment="1">
      <alignment horizontal="center" vertical="center"/>
    </xf>
    <xf numFmtId="0" fontId="10" fillId="0" borderId="0" xfId="49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7"/>
  <sheetViews>
    <sheetView showGridLines="0" workbookViewId="0">
      <pane topLeftCell="B9" activePane="bottomRight" state="frozen"/>
      <selection activeCell="E14" sqref="E14"/>
    </sheetView>
  </sheetViews>
  <sheetFormatPr defaultColWidth="8" defaultRowHeight="13.8" outlineLevelCol="2"/>
  <cols>
    <col min="1" max="1" width="1.14166666666667" style="1"/>
    <col min="2" max="2" width="121.475" style="1"/>
    <col min="3" max="3" width="4.15833333333333" style="1"/>
    <col min="4" max="16384" width="8" style="2"/>
  </cols>
  <sheetData>
    <row r="1" ht="45.75" customHeight="1" spans="2:3">
      <c r="B1" s="4" t="s">
        <v>0</v>
      </c>
      <c r="C1" s="97"/>
    </row>
    <row r="2" ht="19.5" customHeight="1" spans="2:3">
      <c r="B2" s="51"/>
      <c r="C2" s="51"/>
    </row>
    <row r="3" ht="19.5" customHeight="1" spans="2:3">
      <c r="B3" s="50" t="s">
        <v>1</v>
      </c>
      <c r="C3" s="98"/>
    </row>
    <row r="4" ht="19.5" customHeight="1" spans="2:3">
      <c r="B4" s="50" t="s">
        <v>2</v>
      </c>
      <c r="C4" s="51"/>
    </row>
    <row r="5" ht="19.5" customHeight="1" spans="2:3">
      <c r="B5" s="50" t="s">
        <v>3</v>
      </c>
      <c r="C5" s="98"/>
    </row>
    <row r="6" ht="19.5" customHeight="1" spans="2:3">
      <c r="B6" s="50" t="s">
        <v>4</v>
      </c>
      <c r="C6" s="51"/>
    </row>
    <row r="7" ht="19.5" customHeight="1" spans="2:3">
      <c r="B7" s="50" t="s">
        <v>5</v>
      </c>
      <c r="C7" s="98"/>
    </row>
    <row r="8" ht="19.5" customHeight="1" spans="2:3">
      <c r="B8" s="50" t="s">
        <v>6</v>
      </c>
      <c r="C8" s="98"/>
    </row>
    <row r="9" ht="19.5" customHeight="1" spans="2:3">
      <c r="B9" s="50" t="s">
        <v>7</v>
      </c>
      <c r="C9" s="98"/>
    </row>
    <row r="10" ht="19.5" customHeight="1" spans="2:3">
      <c r="B10" s="50" t="s">
        <v>8</v>
      </c>
      <c r="C10" s="98"/>
    </row>
    <row r="11" ht="19.5" customHeight="1" spans="2:3">
      <c r="B11" s="50" t="s">
        <v>9</v>
      </c>
      <c r="C11" s="51"/>
    </row>
    <row r="12" ht="19.5" customHeight="1" spans="2:3">
      <c r="B12" s="50" t="s">
        <v>10</v>
      </c>
      <c r="C12" s="98"/>
    </row>
    <row r="13" ht="19.5" customHeight="1" spans="2:3">
      <c r="B13" s="50" t="s">
        <v>11</v>
      </c>
      <c r="C13" s="98"/>
    </row>
    <row r="14" ht="19.5" customHeight="1" spans="2:3">
      <c r="B14" s="50"/>
      <c r="C14" s="98"/>
    </row>
    <row r="15" ht="19.5" customHeight="1" spans="2:3">
      <c r="B15" s="50"/>
      <c r="C15" s="51"/>
    </row>
    <row r="16" ht="19.5" customHeight="1" spans="2:3">
      <c r="B16" s="50"/>
      <c r="C16" s="98"/>
    </row>
    <row r="17" ht="19.5" customHeight="1" spans="2:3">
      <c r="B17" s="50"/>
      <c r="C17" s="51"/>
    </row>
    <row r="18" ht="19.5" customHeight="1" spans="2:3">
      <c r="B18" s="50"/>
      <c r="C18" s="98"/>
    </row>
    <row r="19" ht="19.5" customHeight="1" spans="2:3">
      <c r="B19" s="50"/>
      <c r="C19" s="98"/>
    </row>
    <row r="20" ht="19.5" customHeight="1" spans="2:3">
      <c r="B20" s="50"/>
      <c r="C20" s="51"/>
    </row>
    <row r="21" ht="19.5" customHeight="1" spans="2:3">
      <c r="B21" s="50"/>
      <c r="C21" s="98"/>
    </row>
    <row r="22" ht="19.5" customHeight="1" spans="2:3">
      <c r="B22" s="50"/>
      <c r="C22" s="51"/>
    </row>
    <row r="23" ht="19.5" customHeight="1" spans="2:3">
      <c r="B23" s="50"/>
      <c r="C23" s="98"/>
    </row>
    <row r="24" ht="19.5" customHeight="1" spans="2:3">
      <c r="B24" s="50"/>
      <c r="C24" s="98"/>
    </row>
    <row r="25" ht="19.5" customHeight="1" spans="2:3">
      <c r="B25" s="50"/>
      <c r="C25" s="98"/>
    </row>
    <row r="26" ht="21" customHeight="1" spans="2:3">
      <c r="B26" s="50"/>
      <c r="C26" s="51"/>
    </row>
    <row r="27" ht="21" customHeight="1" spans="2:3">
      <c r="B27" s="50"/>
      <c r="C27" s="98"/>
    </row>
  </sheetData>
  <printOptions horizontalCentered="1"/>
  <pageMargins left="0.393700787401575" right="0.393700787401575" top="0.393700787401575" bottom="0.393700787401575" header="0.51181" footer="0.51181"/>
  <pageSetup paperSize="9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showGridLines="0" workbookViewId="0">
      <pane xSplit="1" ySplit="6" topLeftCell="B13" activePane="bottomRight" state="frozen"/>
      <selection/>
      <selection pane="topRight"/>
      <selection pane="bottomLeft"/>
      <selection pane="bottomRight" activeCell="F16" sqref="F16"/>
    </sheetView>
  </sheetViews>
  <sheetFormatPr defaultColWidth="8" defaultRowHeight="13.8"/>
  <cols>
    <col min="1" max="1" width="16.9" style="1" customWidth="1"/>
    <col min="2" max="3" width="13" style="1" customWidth="1"/>
    <col min="4" max="5" width="8.2" style="1" customWidth="1"/>
    <col min="6" max="7" width="11.3" style="1" customWidth="1"/>
    <col min="8" max="9" width="12.6" style="1" customWidth="1"/>
    <col min="10" max="11" width="9.8" style="1" customWidth="1"/>
    <col min="12" max="13" width="9.3" style="1" customWidth="1"/>
    <col min="14" max="17" width="8.5" style="1" customWidth="1"/>
    <col min="18" max="16384" width="8" style="2"/>
  </cols>
  <sheetData>
    <row r="1" ht="48" customHeight="1" spans="1:17">
      <c r="A1" s="3" t="s">
        <v>12</v>
      </c>
      <c r="B1" s="4"/>
      <c r="C1" s="4"/>
      <c r="D1" s="89"/>
      <c r="E1" s="4"/>
      <c r="F1" s="90"/>
      <c r="G1" s="90"/>
      <c r="H1" s="4"/>
      <c r="I1" s="4"/>
      <c r="J1" s="4"/>
      <c r="K1" s="4"/>
      <c r="L1" s="4"/>
      <c r="M1" s="4"/>
      <c r="N1" s="4"/>
      <c r="O1" s="4"/>
      <c r="P1" s="4"/>
      <c r="Q1" s="4"/>
    </row>
    <row r="2" ht="14.25" customHeight="1" spans="1:17">
      <c r="A2" s="33"/>
      <c r="B2" s="33"/>
      <c r="C2" s="33"/>
      <c r="D2" s="5"/>
      <c r="E2" s="33"/>
      <c r="F2" s="53"/>
      <c r="G2" s="5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ht="19.5" customHeight="1" spans="1:17">
      <c r="A3" s="5"/>
      <c r="B3" s="5"/>
      <c r="C3" s="5"/>
      <c r="D3" s="5"/>
      <c r="E3" s="5"/>
      <c r="F3" s="53"/>
      <c r="G3" s="53"/>
      <c r="H3" s="5"/>
      <c r="I3" s="5"/>
      <c r="J3" s="24"/>
      <c r="K3" s="5"/>
      <c r="L3" s="5"/>
      <c r="M3" s="5"/>
      <c r="N3" s="5"/>
      <c r="O3" s="24"/>
      <c r="P3" s="24"/>
      <c r="Q3" s="24" t="s">
        <v>13</v>
      </c>
    </row>
    <row r="4" ht="19.5" customHeight="1" spans="1:17">
      <c r="A4" s="7" t="s">
        <v>14</v>
      </c>
      <c r="B4" s="74"/>
      <c r="C4" s="7"/>
      <c r="D4" s="7"/>
      <c r="E4" s="7"/>
      <c r="F4" s="55"/>
      <c r="G4" s="55"/>
      <c r="H4" s="7"/>
      <c r="I4" s="7"/>
      <c r="J4" s="25"/>
      <c r="K4" s="7"/>
      <c r="L4" s="7"/>
      <c r="M4" s="7"/>
      <c r="N4" s="7"/>
      <c r="O4" s="25"/>
      <c r="P4" s="25"/>
      <c r="Q4" s="25" t="s">
        <v>15</v>
      </c>
    </row>
    <row r="5" ht="35" customHeight="1" spans="1:17">
      <c r="A5" s="28" t="s">
        <v>16</v>
      </c>
      <c r="B5" s="28" t="s">
        <v>17</v>
      </c>
      <c r="C5" s="91"/>
      <c r="D5" s="10" t="s">
        <v>18</v>
      </c>
      <c r="E5" s="91"/>
      <c r="F5" s="10" t="s">
        <v>19</v>
      </c>
      <c r="G5" s="92"/>
      <c r="H5" s="93" t="s">
        <v>20</v>
      </c>
      <c r="I5" s="91"/>
      <c r="J5" s="10" t="s">
        <v>21</v>
      </c>
      <c r="K5" s="91"/>
      <c r="L5" s="10" t="s">
        <v>22</v>
      </c>
      <c r="M5" s="91"/>
      <c r="N5" s="28" t="s">
        <v>23</v>
      </c>
      <c r="O5" s="91"/>
      <c r="P5" s="28" t="s">
        <v>24</v>
      </c>
      <c r="Q5" s="91"/>
    </row>
    <row r="6" ht="30" customHeight="1" spans="1:17">
      <c r="A6" s="91"/>
      <c r="B6" s="28" t="s">
        <v>25</v>
      </c>
      <c r="C6" s="28" t="s">
        <v>26</v>
      </c>
      <c r="D6" s="10" t="s">
        <v>25</v>
      </c>
      <c r="E6" s="10" t="s">
        <v>26</v>
      </c>
      <c r="F6" s="10" t="s">
        <v>25</v>
      </c>
      <c r="G6" s="94" t="s">
        <v>26</v>
      </c>
      <c r="H6" s="93" t="s">
        <v>25</v>
      </c>
      <c r="I6" s="10" t="s">
        <v>26</v>
      </c>
      <c r="J6" s="28" t="s">
        <v>25</v>
      </c>
      <c r="K6" s="28" t="s">
        <v>26</v>
      </c>
      <c r="L6" s="28" t="s">
        <v>25</v>
      </c>
      <c r="M6" s="28" t="s">
        <v>26</v>
      </c>
      <c r="N6" s="28" t="s">
        <v>25</v>
      </c>
      <c r="O6" s="28" t="s">
        <v>26</v>
      </c>
      <c r="P6" s="28" t="s">
        <v>25</v>
      </c>
      <c r="Q6" s="28" t="s">
        <v>26</v>
      </c>
    </row>
    <row r="7" ht="30" customHeight="1" spans="1:17">
      <c r="A7" s="29" t="s">
        <v>27</v>
      </c>
      <c r="B7" s="13">
        <f t="shared" ref="B7:B12" si="0">D7+F7+H7+J7+L7+N7+P7</f>
        <v>10051.54</v>
      </c>
      <c r="C7" s="13">
        <f t="shared" ref="C7:C12" si="1">E7+G7+I7+K7+M7+O7+Q7</f>
        <v>13728.46</v>
      </c>
      <c r="D7" s="13">
        <f>D8+D9+D10+D11+D12+D13</f>
        <v>0</v>
      </c>
      <c r="E7" s="13">
        <f>E8+E9+E10+E11+E12+E13</f>
        <v>0</v>
      </c>
      <c r="F7" s="13">
        <f>F8+F9+F10+F11+F12+F13</f>
        <v>7120.41</v>
      </c>
      <c r="G7" s="65">
        <f>G8+G9+G10+G11+G12+G13</f>
        <v>8753.16</v>
      </c>
      <c r="H7" s="12">
        <f t="shared" ref="H7:Q7" si="2">H8+H9+H10+H11+H12</f>
        <v>2931.13</v>
      </c>
      <c r="I7" s="13">
        <f t="shared" si="2"/>
        <v>4975.3</v>
      </c>
      <c r="J7" s="13">
        <f t="shared" si="2"/>
        <v>0</v>
      </c>
      <c r="K7" s="13">
        <f t="shared" si="2"/>
        <v>0</v>
      </c>
      <c r="L7" s="13">
        <f t="shared" si="2"/>
        <v>0</v>
      </c>
      <c r="M7" s="13">
        <f t="shared" si="2"/>
        <v>0</v>
      </c>
      <c r="N7" s="13">
        <f t="shared" si="2"/>
        <v>0</v>
      </c>
      <c r="O7" s="13">
        <f t="shared" si="2"/>
        <v>0</v>
      </c>
      <c r="P7" s="13">
        <f t="shared" si="2"/>
        <v>0</v>
      </c>
      <c r="Q7" s="13">
        <f t="shared" si="2"/>
        <v>0</v>
      </c>
    </row>
    <row r="8" ht="30" customHeight="1" spans="1:17">
      <c r="A8" s="29" t="s">
        <v>28</v>
      </c>
      <c r="B8" s="13">
        <f t="shared" si="0"/>
        <v>0</v>
      </c>
      <c r="C8" s="13">
        <f t="shared" si="1"/>
        <v>0</v>
      </c>
      <c r="D8" s="13">
        <v>0</v>
      </c>
      <c r="E8" s="13">
        <v>0</v>
      </c>
      <c r="F8" s="13">
        <v>0</v>
      </c>
      <c r="G8" s="65">
        <v>0</v>
      </c>
      <c r="H8" s="1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</row>
    <row r="9" ht="30" customHeight="1" spans="1:17">
      <c r="A9" s="29" t="s">
        <v>29</v>
      </c>
      <c r="B9" s="13">
        <f t="shared" si="0"/>
        <v>52.4</v>
      </c>
      <c r="C9" s="13">
        <f t="shared" si="1"/>
        <v>194.13</v>
      </c>
      <c r="D9" s="13">
        <v>0</v>
      </c>
      <c r="E9" s="13">
        <v>0</v>
      </c>
      <c r="F9" s="13">
        <v>6.41</v>
      </c>
      <c r="G9" s="65">
        <v>41.41</v>
      </c>
      <c r="H9" s="12">
        <v>45.99</v>
      </c>
      <c r="I9" s="13">
        <v>152.72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ht="30" customHeight="1" spans="1:17">
      <c r="A10" s="29" t="s">
        <v>30</v>
      </c>
      <c r="B10" s="13">
        <f t="shared" si="0"/>
        <v>7515.44</v>
      </c>
      <c r="C10" s="13">
        <f t="shared" si="1"/>
        <v>10236.38</v>
      </c>
      <c r="D10" s="13">
        <v>0</v>
      </c>
      <c r="E10" s="13">
        <v>0</v>
      </c>
      <c r="F10" s="13">
        <v>4630.3</v>
      </c>
      <c r="G10" s="65">
        <v>5413.8</v>
      </c>
      <c r="H10" s="12">
        <v>2885.14</v>
      </c>
      <c r="I10" s="13">
        <v>4822.58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</row>
    <row r="11" ht="30" customHeight="1" spans="1:17">
      <c r="A11" s="29" t="s">
        <v>31</v>
      </c>
      <c r="B11" s="13">
        <f t="shared" si="0"/>
        <v>2483.7</v>
      </c>
      <c r="C11" s="13">
        <f t="shared" si="1"/>
        <v>3297.95</v>
      </c>
      <c r="D11" s="13">
        <v>0</v>
      </c>
      <c r="E11" s="13">
        <v>0</v>
      </c>
      <c r="F11" s="13">
        <v>2483.7</v>
      </c>
      <c r="G11" s="65">
        <v>3297.95</v>
      </c>
      <c r="H11" s="12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</row>
    <row r="12" ht="30" customHeight="1" spans="1:17">
      <c r="A12" s="29" t="s">
        <v>32</v>
      </c>
      <c r="B12" s="13">
        <f t="shared" si="0"/>
        <v>0</v>
      </c>
      <c r="C12" s="13">
        <f t="shared" si="1"/>
        <v>0</v>
      </c>
      <c r="D12" s="13">
        <v>0</v>
      </c>
      <c r="E12" s="13">
        <v>0</v>
      </c>
      <c r="F12" s="13">
        <v>0</v>
      </c>
      <c r="G12" s="65">
        <v>0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ht="30" customHeight="1" spans="1:17">
      <c r="A13" s="29" t="s">
        <v>33</v>
      </c>
      <c r="B13" s="13">
        <f>D13+F13</f>
        <v>0</v>
      </c>
      <c r="C13" s="13">
        <f>E13+G13</f>
        <v>0</v>
      </c>
      <c r="D13" s="13">
        <v>0</v>
      </c>
      <c r="E13" s="13">
        <v>0</v>
      </c>
      <c r="F13" s="13">
        <v>0</v>
      </c>
      <c r="G13" s="13">
        <v>0</v>
      </c>
      <c r="H13" s="20" t="s">
        <v>34</v>
      </c>
      <c r="I13" s="20" t="s">
        <v>34</v>
      </c>
      <c r="J13" s="20" t="s">
        <v>34</v>
      </c>
      <c r="K13" s="20" t="s">
        <v>34</v>
      </c>
      <c r="L13" s="20" t="s">
        <v>34</v>
      </c>
      <c r="M13" s="20" t="s">
        <v>34</v>
      </c>
      <c r="N13" s="20" t="s">
        <v>34</v>
      </c>
      <c r="O13" s="20" t="s">
        <v>34</v>
      </c>
      <c r="P13" s="20" t="s">
        <v>34</v>
      </c>
      <c r="Q13" s="20" t="s">
        <v>34</v>
      </c>
    </row>
    <row r="14" ht="30" customHeight="1" spans="1:17">
      <c r="A14" s="29" t="s">
        <v>35</v>
      </c>
      <c r="B14" s="13">
        <f>D14+F14+H14+J14+L14+N14+P14</f>
        <v>0</v>
      </c>
      <c r="C14" s="13">
        <f>E14+G14+I14+K14+M14+O14+Q14</f>
        <v>0</v>
      </c>
      <c r="D14" s="13">
        <f t="shared" ref="D14:Q14" si="3">D15+D16</f>
        <v>0</v>
      </c>
      <c r="E14" s="13">
        <f t="shared" si="3"/>
        <v>0</v>
      </c>
      <c r="F14" s="13">
        <f t="shared" si="3"/>
        <v>0</v>
      </c>
      <c r="G14" s="65">
        <f t="shared" si="3"/>
        <v>0</v>
      </c>
      <c r="H14" s="12">
        <f t="shared" si="3"/>
        <v>0</v>
      </c>
      <c r="I14" s="13">
        <f t="shared" si="3"/>
        <v>0</v>
      </c>
      <c r="J14" s="13">
        <f t="shared" si="3"/>
        <v>0</v>
      </c>
      <c r="K14" s="13">
        <f t="shared" si="3"/>
        <v>0</v>
      </c>
      <c r="L14" s="13">
        <f t="shared" si="3"/>
        <v>0</v>
      </c>
      <c r="M14" s="13">
        <f t="shared" si="3"/>
        <v>0</v>
      </c>
      <c r="N14" s="13">
        <f t="shared" si="3"/>
        <v>0</v>
      </c>
      <c r="O14" s="13">
        <f t="shared" si="3"/>
        <v>0</v>
      </c>
      <c r="P14" s="13">
        <f t="shared" si="3"/>
        <v>0</v>
      </c>
      <c r="Q14" s="13">
        <f t="shared" si="3"/>
        <v>0</v>
      </c>
    </row>
    <row r="15" ht="30" customHeight="1" spans="1:17">
      <c r="A15" s="29" t="s">
        <v>36</v>
      </c>
      <c r="B15" s="13">
        <f>D15+F15+H15+J15+L15+N15+P15</f>
        <v>0</v>
      </c>
      <c r="C15" s="13">
        <f>E15+G15+I15+K15+M15+O15+Q15</f>
        <v>0</v>
      </c>
      <c r="D15" s="13">
        <v>0</v>
      </c>
      <c r="E15" s="13">
        <v>0</v>
      </c>
      <c r="F15" s="13">
        <v>0</v>
      </c>
      <c r="G15" s="65">
        <v>0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ht="30" customHeight="1" spans="1:17">
      <c r="A16" s="29" t="s">
        <v>37</v>
      </c>
      <c r="B16" s="13">
        <f>D16+F16+H16+J16+L16+N16+P16</f>
        <v>0</v>
      </c>
      <c r="C16" s="13">
        <f>E16+G16+I16+K16+M16+O16+Q16</f>
        <v>0</v>
      </c>
      <c r="D16" s="13">
        <v>0</v>
      </c>
      <c r="E16" s="13">
        <v>0</v>
      </c>
      <c r="F16" s="13">
        <v>0</v>
      </c>
      <c r="G16" s="65">
        <v>0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ht="30" customHeight="1" spans="1:17">
      <c r="A17" s="29" t="s">
        <v>38</v>
      </c>
      <c r="B17" s="13">
        <f>D17+F17+H17+J17+L17+N17+P17</f>
        <v>10051.54</v>
      </c>
      <c r="C17" s="13">
        <f>E17+G17+I17+K17+M17+O17+Q17</f>
        <v>13728.46</v>
      </c>
      <c r="D17" s="13">
        <f t="shared" ref="D17:Q17" si="4">D7-D14</f>
        <v>0</v>
      </c>
      <c r="E17" s="13">
        <f t="shared" si="4"/>
        <v>0</v>
      </c>
      <c r="F17" s="15">
        <f t="shared" si="4"/>
        <v>7120.41</v>
      </c>
      <c r="G17" s="61">
        <f t="shared" si="4"/>
        <v>8753.16</v>
      </c>
      <c r="H17" s="12">
        <f t="shared" si="4"/>
        <v>2931.13</v>
      </c>
      <c r="I17" s="13">
        <f t="shared" si="4"/>
        <v>4975.3</v>
      </c>
      <c r="J17" s="13">
        <f t="shared" si="4"/>
        <v>0</v>
      </c>
      <c r="K17" s="13">
        <f t="shared" si="4"/>
        <v>0</v>
      </c>
      <c r="L17" s="13">
        <f t="shared" si="4"/>
        <v>0</v>
      </c>
      <c r="M17" s="13">
        <f t="shared" si="4"/>
        <v>0</v>
      </c>
      <c r="N17" s="13">
        <f t="shared" si="4"/>
        <v>0</v>
      </c>
      <c r="O17" s="13">
        <f t="shared" si="4"/>
        <v>0</v>
      </c>
      <c r="P17" s="13">
        <f t="shared" si="4"/>
        <v>0</v>
      </c>
      <c r="Q17" s="13">
        <f t="shared" si="4"/>
        <v>0</v>
      </c>
    </row>
    <row r="18" ht="30" customHeight="1" spans="1:17">
      <c r="A18" s="26"/>
      <c r="B18" s="26"/>
      <c r="C18" s="26"/>
      <c r="D18" s="26"/>
      <c r="E18" s="26"/>
      <c r="F18" s="95"/>
      <c r="G18" s="95"/>
      <c r="H18" s="26"/>
      <c r="I18" s="26"/>
      <c r="J18" s="26"/>
      <c r="K18" s="26"/>
      <c r="L18" s="26"/>
      <c r="M18" s="26"/>
      <c r="N18" s="26"/>
      <c r="O18" s="96"/>
      <c r="P18" s="96"/>
      <c r="Q18" s="96"/>
    </row>
  </sheetData>
  <mergeCells count="10">
    <mergeCell ref="A1:Q1"/>
    <mergeCell ref="B5:C5"/>
    <mergeCell ref="D5:E5"/>
    <mergeCell ref="F5:G5"/>
    <mergeCell ref="H5:I5"/>
    <mergeCell ref="J5:K5"/>
    <mergeCell ref="L5:M5"/>
    <mergeCell ref="N5:O5"/>
    <mergeCell ref="P5:Q5"/>
    <mergeCell ref="A5:A6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8" defaultRowHeight="13.8"/>
  <cols>
    <col min="1" max="1" width="42.8" style="1" customWidth="1"/>
    <col min="2" max="2" width="16.2" style="1" customWidth="1"/>
    <col min="3" max="3" width="16.5" style="1" customWidth="1"/>
    <col min="4" max="4" width="16.4" style="1" customWidth="1"/>
    <col min="5" max="5" width="17.5" style="1" customWidth="1"/>
    <col min="6" max="6" width="23" style="1" customWidth="1"/>
    <col min="7" max="7" width="13.3" style="1" customWidth="1"/>
    <col min="8" max="9" width="14.4" style="1" customWidth="1"/>
    <col min="10" max="16384" width="8" style="2"/>
  </cols>
  <sheetData>
    <row r="1" ht="48" customHeight="1" spans="1:9">
      <c r="A1" s="3" t="s">
        <v>39</v>
      </c>
      <c r="B1" s="4"/>
      <c r="C1" s="4"/>
      <c r="D1" s="4"/>
      <c r="E1" s="4"/>
      <c r="F1" s="4"/>
      <c r="G1" s="4"/>
      <c r="H1" s="4"/>
      <c r="I1" s="4"/>
    </row>
    <row r="2" ht="19.5" customHeight="1" spans="1:9">
      <c r="A2" s="5"/>
      <c r="B2" s="5"/>
      <c r="C2" s="5"/>
      <c r="D2" s="5"/>
      <c r="E2" s="5"/>
      <c r="F2" s="5"/>
      <c r="G2" s="5"/>
      <c r="H2" s="5"/>
      <c r="I2" s="24" t="s">
        <v>40</v>
      </c>
    </row>
    <row r="3" ht="19.5" customHeight="1" spans="1:9">
      <c r="A3" s="7" t="s">
        <v>14</v>
      </c>
      <c r="B3" s="7"/>
      <c r="C3" s="7"/>
      <c r="D3" s="7"/>
      <c r="E3" s="7"/>
      <c r="F3" s="7"/>
      <c r="G3" s="7"/>
      <c r="H3" s="7"/>
      <c r="I3" s="25" t="s">
        <v>15</v>
      </c>
    </row>
    <row r="4" ht="39" customHeight="1" spans="1:9">
      <c r="A4" s="28" t="s">
        <v>41</v>
      </c>
      <c r="B4" s="10" t="s">
        <v>42</v>
      </c>
      <c r="C4" s="87" t="s">
        <v>18</v>
      </c>
      <c r="D4" s="10" t="s">
        <v>19</v>
      </c>
      <c r="E4" s="10" t="s">
        <v>43</v>
      </c>
      <c r="F4" s="10" t="s">
        <v>21</v>
      </c>
      <c r="G4" s="10" t="s">
        <v>44</v>
      </c>
      <c r="H4" s="10" t="s">
        <v>23</v>
      </c>
      <c r="I4" s="10" t="s">
        <v>24</v>
      </c>
    </row>
    <row r="5" ht="28.5" customHeight="1" spans="1:9">
      <c r="A5" s="88" t="s">
        <v>45</v>
      </c>
      <c r="B5" s="13">
        <f>C5+D5+E5+F5+G5+H5+I5</f>
        <v>32408.74</v>
      </c>
      <c r="C5" s="13">
        <v>0</v>
      </c>
      <c r="D5" s="13">
        <v>6377.3</v>
      </c>
      <c r="E5" s="13">
        <v>26031.44</v>
      </c>
      <c r="F5" s="13">
        <v>0</v>
      </c>
      <c r="G5" s="13">
        <v>0</v>
      </c>
      <c r="H5" s="13">
        <v>0</v>
      </c>
      <c r="I5" s="13">
        <v>0</v>
      </c>
    </row>
    <row r="6" ht="28.5" customHeight="1" spans="1:9">
      <c r="A6" s="47" t="s">
        <v>46</v>
      </c>
      <c r="B6" s="13">
        <f>C6+D6+E6+F6+G6+H6+I6</f>
        <v>16181.03</v>
      </c>
      <c r="C6" s="13">
        <v>0</v>
      </c>
      <c r="D6" s="13">
        <v>1453.33</v>
      </c>
      <c r="E6" s="13">
        <v>14727.7</v>
      </c>
      <c r="F6" s="13">
        <v>0</v>
      </c>
      <c r="G6" s="13">
        <v>0</v>
      </c>
      <c r="H6" s="13">
        <v>0</v>
      </c>
      <c r="I6" s="13">
        <v>0</v>
      </c>
    </row>
    <row r="7" ht="28.5" customHeight="1" spans="1:9">
      <c r="A7" s="47" t="s">
        <v>47</v>
      </c>
      <c r="B7" s="13">
        <f>C7+D7+E7+F7+G7+H7+I7</f>
        <v>12074.08</v>
      </c>
      <c r="C7" s="13">
        <v>0</v>
      </c>
      <c r="D7" s="13">
        <v>4699.08</v>
      </c>
      <c r="E7" s="13">
        <v>7375</v>
      </c>
      <c r="F7" s="13">
        <v>0</v>
      </c>
      <c r="G7" s="13">
        <v>0</v>
      </c>
      <c r="H7" s="13">
        <v>0</v>
      </c>
      <c r="I7" s="13">
        <v>0</v>
      </c>
    </row>
    <row r="8" ht="28.5" customHeight="1" spans="1:9">
      <c r="A8" s="29" t="s">
        <v>48</v>
      </c>
      <c r="B8" s="13">
        <f>C8+D8+E8+F8+G8+H8+I8</f>
        <v>188.74</v>
      </c>
      <c r="C8" s="13">
        <v>0</v>
      </c>
      <c r="D8" s="13">
        <v>116.31</v>
      </c>
      <c r="E8" s="13">
        <v>72.43</v>
      </c>
      <c r="F8" s="13">
        <v>0</v>
      </c>
      <c r="G8" s="13">
        <v>0</v>
      </c>
      <c r="H8" s="13">
        <v>0</v>
      </c>
      <c r="I8" s="13">
        <v>0</v>
      </c>
    </row>
    <row r="9" ht="28.5" customHeight="1" spans="1:9">
      <c r="A9" s="29" t="s">
        <v>49</v>
      </c>
      <c r="B9" s="13">
        <f>C9+D9</f>
        <v>60.25</v>
      </c>
      <c r="C9" s="13">
        <v>0</v>
      </c>
      <c r="D9" s="13">
        <v>60.25</v>
      </c>
      <c r="E9" s="13"/>
      <c r="F9" s="13"/>
      <c r="G9" s="13"/>
      <c r="H9" s="13"/>
      <c r="I9" s="13"/>
    </row>
    <row r="10" ht="28.5" customHeight="1" spans="1:9">
      <c r="A10" s="29" t="s">
        <v>50</v>
      </c>
      <c r="B10" s="13">
        <f>C10+D10+E10+F10+I10</f>
        <v>110.78</v>
      </c>
      <c r="C10" s="13">
        <v>0</v>
      </c>
      <c r="D10" s="13">
        <v>41.88</v>
      </c>
      <c r="E10" s="13">
        <v>68.9</v>
      </c>
      <c r="F10" s="13">
        <v>0</v>
      </c>
      <c r="G10" s="13"/>
      <c r="H10" s="13"/>
      <c r="I10" s="13">
        <v>0</v>
      </c>
    </row>
    <row r="11" ht="28.5" customHeight="1" spans="1:9">
      <c r="A11" s="29" t="s">
        <v>51</v>
      </c>
      <c r="B11" s="13">
        <f>C11+D11+E11+F11+G11+H11+I11</f>
        <v>8.87</v>
      </c>
      <c r="C11" s="13">
        <v>0</v>
      </c>
      <c r="D11" s="13">
        <v>6.46</v>
      </c>
      <c r="E11" s="13">
        <v>2.41</v>
      </c>
      <c r="F11" s="13">
        <v>0</v>
      </c>
      <c r="G11" s="13">
        <v>0</v>
      </c>
      <c r="H11" s="13">
        <v>0</v>
      </c>
      <c r="I11" s="13">
        <v>0</v>
      </c>
    </row>
    <row r="12" ht="28.5" customHeight="1" spans="1:9">
      <c r="A12" s="29" t="s">
        <v>52</v>
      </c>
      <c r="B12" s="13">
        <f>C12</f>
        <v>0</v>
      </c>
      <c r="C12" s="13">
        <v>0</v>
      </c>
      <c r="D12" s="13"/>
      <c r="E12" s="13"/>
      <c r="F12" s="13"/>
      <c r="G12" s="13"/>
      <c r="H12" s="13"/>
      <c r="I12" s="13"/>
    </row>
    <row r="13" ht="28.5" customHeight="1" spans="1:9">
      <c r="A13" s="29" t="s">
        <v>53</v>
      </c>
      <c r="B13" s="13">
        <f>C13</f>
        <v>0</v>
      </c>
      <c r="C13" s="13">
        <v>0</v>
      </c>
      <c r="D13" s="13"/>
      <c r="E13" s="13"/>
      <c r="F13" s="13"/>
      <c r="G13" s="13"/>
      <c r="H13" s="13"/>
      <c r="I13" s="13"/>
    </row>
    <row r="14" ht="28.5" customHeight="1" spans="1:9">
      <c r="A14" s="47" t="s">
        <v>54</v>
      </c>
      <c r="B14" s="13">
        <f>C14+D14+E14+F14+G14+H14+I14</f>
        <v>28731.82</v>
      </c>
      <c r="C14" s="13">
        <v>0</v>
      </c>
      <c r="D14" s="13">
        <v>4744.55</v>
      </c>
      <c r="E14" s="13">
        <v>23987.27</v>
      </c>
      <c r="F14" s="13">
        <v>0</v>
      </c>
      <c r="G14" s="13">
        <v>0</v>
      </c>
      <c r="H14" s="13">
        <v>0</v>
      </c>
      <c r="I14" s="13">
        <v>0</v>
      </c>
    </row>
    <row r="15" ht="28.5" customHeight="1" spans="1:9">
      <c r="A15" s="47" t="s">
        <v>55</v>
      </c>
      <c r="B15" s="13">
        <f>C15+D15+E15+F15+G15+H15+I15</f>
        <v>28636.2</v>
      </c>
      <c r="C15" s="13">
        <v>0</v>
      </c>
      <c r="D15" s="13">
        <v>4736.54</v>
      </c>
      <c r="E15" s="13">
        <v>23899.66</v>
      </c>
      <c r="F15" s="13">
        <v>0</v>
      </c>
      <c r="G15" s="13">
        <v>0</v>
      </c>
      <c r="H15" s="13">
        <v>0</v>
      </c>
      <c r="I15" s="13">
        <v>0</v>
      </c>
    </row>
    <row r="16" ht="28.5" customHeight="1" spans="1:9">
      <c r="A16" s="47" t="s">
        <v>56</v>
      </c>
      <c r="B16" s="13">
        <f>C16+D16+E16+F16+G16+H16+I16</f>
        <v>88.15</v>
      </c>
      <c r="C16" s="13">
        <v>0</v>
      </c>
      <c r="D16" s="13">
        <v>6.89</v>
      </c>
      <c r="E16" s="13">
        <v>81.26</v>
      </c>
      <c r="F16" s="13">
        <v>0</v>
      </c>
      <c r="G16" s="13"/>
      <c r="H16" s="13"/>
      <c r="I16" s="13">
        <v>0</v>
      </c>
    </row>
    <row r="17" ht="28.5" customHeight="1" spans="1:9">
      <c r="A17" s="29" t="s">
        <v>57</v>
      </c>
      <c r="B17" s="13">
        <f>C17+D17+E17+F17+G17+H17+I17</f>
        <v>7.48</v>
      </c>
      <c r="C17" s="13">
        <v>0</v>
      </c>
      <c r="D17" s="13">
        <v>1.13</v>
      </c>
      <c r="E17" s="13">
        <v>6.35</v>
      </c>
      <c r="F17" s="13">
        <v>0</v>
      </c>
      <c r="G17" s="13">
        <v>0</v>
      </c>
      <c r="H17" s="13">
        <v>0</v>
      </c>
      <c r="I17" s="13">
        <v>0</v>
      </c>
    </row>
    <row r="18" ht="28.5" customHeight="1" spans="1:9">
      <c r="A18" s="29" t="s">
        <v>58</v>
      </c>
      <c r="B18" s="13">
        <f>C18</f>
        <v>0</v>
      </c>
      <c r="C18" s="13">
        <v>0</v>
      </c>
      <c r="D18" s="13"/>
      <c r="E18" s="13"/>
      <c r="F18" s="13"/>
      <c r="G18" s="13"/>
      <c r="H18" s="13"/>
      <c r="I18" s="13"/>
    </row>
    <row r="19" ht="28.5" customHeight="1" spans="1:9">
      <c r="A19" s="29" t="s">
        <v>59</v>
      </c>
      <c r="B19" s="13">
        <f>C19</f>
        <v>0</v>
      </c>
      <c r="C19" s="13">
        <v>0</v>
      </c>
      <c r="D19" s="13"/>
      <c r="E19" s="13"/>
      <c r="F19" s="13"/>
      <c r="G19" s="13"/>
      <c r="H19" s="13"/>
      <c r="I19" s="13"/>
    </row>
    <row r="20" ht="28.5" customHeight="1" spans="1:9">
      <c r="A20" s="88" t="s">
        <v>60</v>
      </c>
      <c r="B20" s="13">
        <f>C20+D20+E20+F20+G20+H20+I20</f>
        <v>3676.92</v>
      </c>
      <c r="C20" s="13">
        <v>0</v>
      </c>
      <c r="D20" s="13">
        <v>1632.75</v>
      </c>
      <c r="E20" s="13">
        <v>2044.17</v>
      </c>
      <c r="F20" s="13">
        <v>0</v>
      </c>
      <c r="G20" s="13">
        <v>0</v>
      </c>
      <c r="H20" s="13">
        <v>0</v>
      </c>
      <c r="I20" s="13">
        <v>0</v>
      </c>
    </row>
    <row r="21" ht="28.5" customHeight="1" spans="1:9">
      <c r="A21" s="47" t="s">
        <v>61</v>
      </c>
      <c r="B21" s="13">
        <f>C21+D21+E21+F21+G21+H21+I21</f>
        <v>13728.46</v>
      </c>
      <c r="C21" s="13">
        <v>0</v>
      </c>
      <c r="D21" s="13">
        <v>8753.16</v>
      </c>
      <c r="E21" s="13">
        <v>4975.3</v>
      </c>
      <c r="F21" s="13">
        <v>0</v>
      </c>
      <c r="G21" s="13">
        <v>0</v>
      </c>
      <c r="H21" s="13">
        <v>0</v>
      </c>
      <c r="I21" s="13">
        <v>0</v>
      </c>
    </row>
    <row r="22" ht="28.5" customHeight="1" spans="1:9">
      <c r="A22" s="53"/>
      <c r="B22" s="51"/>
      <c r="C22" s="51"/>
      <c r="D22" s="51"/>
      <c r="E22" s="51"/>
      <c r="F22" s="51"/>
      <c r="G22" s="51"/>
      <c r="H22" s="51"/>
      <c r="I22" s="31"/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topLeftCell="A16" workbookViewId="0">
      <pane topLeftCell="A6" activePane="bottomRight" state="frozen"/>
      <selection activeCell="D9" sqref="D9"/>
    </sheetView>
  </sheetViews>
  <sheetFormatPr defaultColWidth="8" defaultRowHeight="13.8" outlineLevelCol="3"/>
  <cols>
    <col min="1" max="1" width="43.1" style="1" customWidth="1"/>
    <col min="2" max="2" width="27.9" style="1" customWidth="1"/>
    <col min="3" max="3" width="42" style="1" customWidth="1"/>
    <col min="4" max="4" width="25.6" style="1" customWidth="1"/>
    <col min="5" max="16384" width="8" style="2"/>
  </cols>
  <sheetData>
    <row r="1" ht="48" customHeight="1" spans="1:4">
      <c r="A1" s="3" t="s">
        <v>62</v>
      </c>
      <c r="B1" s="4"/>
      <c r="C1" s="4"/>
      <c r="D1" s="4"/>
    </row>
    <row r="2" ht="14.25" customHeight="1" spans="1:4">
      <c r="A2" s="76"/>
      <c r="B2" s="76"/>
      <c r="C2" s="76"/>
      <c r="D2" s="76"/>
    </row>
    <row r="3" ht="19.5" customHeight="1" spans="1:4">
      <c r="A3" s="5"/>
      <c r="B3" s="50"/>
      <c r="C3" s="5"/>
      <c r="D3" s="24" t="s">
        <v>63</v>
      </c>
    </row>
    <row r="4" ht="19.5" customHeight="1" spans="1:4">
      <c r="A4" s="7" t="s">
        <v>14</v>
      </c>
      <c r="B4" s="25"/>
      <c r="C4" s="74"/>
      <c r="D4" s="25" t="s">
        <v>15</v>
      </c>
    </row>
    <row r="5" ht="28.5" customHeight="1" spans="1:4">
      <c r="A5" s="28" t="s">
        <v>16</v>
      </c>
      <c r="B5" s="28" t="s">
        <v>64</v>
      </c>
      <c r="C5" s="28" t="s">
        <v>16</v>
      </c>
      <c r="D5" s="28" t="s">
        <v>64</v>
      </c>
    </row>
    <row r="6" ht="28.5" customHeight="1" spans="1:4">
      <c r="A6" s="29" t="s">
        <v>65</v>
      </c>
      <c r="B6" s="13">
        <v>0</v>
      </c>
      <c r="C6" s="29" t="s">
        <v>66</v>
      </c>
      <c r="D6" s="13">
        <v>0</v>
      </c>
    </row>
    <row r="7" ht="28.5" customHeight="1" spans="1:4">
      <c r="A7" s="29" t="s">
        <v>67</v>
      </c>
      <c r="B7" s="13">
        <v>0</v>
      </c>
      <c r="C7" s="29" t="s">
        <v>68</v>
      </c>
      <c r="D7" s="13">
        <v>0</v>
      </c>
    </row>
    <row r="8" ht="28.5" customHeight="1" spans="1:4">
      <c r="A8" s="29" t="s">
        <v>69</v>
      </c>
      <c r="B8" s="13">
        <v>0</v>
      </c>
      <c r="C8" s="29" t="s">
        <v>70</v>
      </c>
      <c r="D8" s="13">
        <v>0</v>
      </c>
    </row>
    <row r="9" ht="28.5" customHeight="1" spans="1:4">
      <c r="A9" s="35" t="s">
        <v>71</v>
      </c>
      <c r="B9" s="15">
        <v>0</v>
      </c>
      <c r="C9" s="35" t="s">
        <v>72</v>
      </c>
      <c r="D9" s="13">
        <v>0</v>
      </c>
    </row>
    <row r="10" ht="28.5" customHeight="1" spans="1:4">
      <c r="A10" s="84" t="s">
        <v>73</v>
      </c>
      <c r="B10" s="69">
        <v>0</v>
      </c>
      <c r="C10" s="85" t="s">
        <v>74</v>
      </c>
      <c r="D10" s="15">
        <v>0</v>
      </c>
    </row>
    <row r="11" ht="28.5" customHeight="1" spans="1:4">
      <c r="A11" s="39" t="s">
        <v>75</v>
      </c>
      <c r="B11" s="21">
        <v>0</v>
      </c>
      <c r="C11" s="39" t="s">
        <v>76</v>
      </c>
      <c r="D11" s="21">
        <v>0</v>
      </c>
    </row>
    <row r="12" ht="28.5" customHeight="1" spans="1:4">
      <c r="A12" s="20" t="s">
        <v>34</v>
      </c>
      <c r="B12" s="40" t="s">
        <v>34</v>
      </c>
      <c r="C12" s="29" t="s">
        <v>77</v>
      </c>
      <c r="D12" s="13">
        <v>0</v>
      </c>
    </row>
    <row r="13" ht="28.5" customHeight="1" spans="1:4">
      <c r="A13" s="29" t="s">
        <v>78</v>
      </c>
      <c r="B13" s="13">
        <f>B6+B7+B8+B9+B10+B11</f>
        <v>0</v>
      </c>
      <c r="C13" s="29" t="s">
        <v>79</v>
      </c>
      <c r="D13" s="13">
        <f>D6+D8+D9+D10+D11+D12</f>
        <v>0</v>
      </c>
    </row>
    <row r="14" ht="28.5" customHeight="1" spans="1:4">
      <c r="A14" s="29" t="s">
        <v>80</v>
      </c>
      <c r="B14" s="13">
        <v>0</v>
      </c>
      <c r="C14" s="29" t="s">
        <v>81</v>
      </c>
      <c r="D14" s="13">
        <v>0</v>
      </c>
    </row>
    <row r="15" ht="28.5" customHeight="1" spans="1:4">
      <c r="A15" s="75" t="s">
        <v>82</v>
      </c>
      <c r="B15" s="13">
        <v>0</v>
      </c>
      <c r="C15" s="29" t="s">
        <v>83</v>
      </c>
      <c r="D15" s="13">
        <v>0</v>
      </c>
    </row>
    <row r="16" ht="28.5" customHeight="1" spans="1:4">
      <c r="A16" s="29" t="s">
        <v>84</v>
      </c>
      <c r="B16" s="13">
        <v>0</v>
      </c>
      <c r="C16" s="29" t="s">
        <v>85</v>
      </c>
      <c r="D16" s="13">
        <v>0</v>
      </c>
    </row>
    <row r="17" ht="28.5" customHeight="1" spans="1:4">
      <c r="A17" s="75" t="s">
        <v>86</v>
      </c>
      <c r="B17" s="13">
        <v>0</v>
      </c>
      <c r="C17" s="29" t="s">
        <v>87</v>
      </c>
      <c r="D17" s="13">
        <v>0</v>
      </c>
    </row>
    <row r="18" ht="28.5" customHeight="1" spans="1:4">
      <c r="A18" s="29" t="s">
        <v>88</v>
      </c>
      <c r="B18" s="13">
        <f>B13+B14+B16</f>
        <v>0</v>
      </c>
      <c r="C18" s="29" t="s">
        <v>89</v>
      </c>
      <c r="D18" s="13">
        <f>D13+D14+D16</f>
        <v>0</v>
      </c>
    </row>
    <row r="19" ht="28.5" customHeight="1" spans="1:4">
      <c r="A19" s="40" t="s">
        <v>34</v>
      </c>
      <c r="B19" s="40" t="s">
        <v>34</v>
      </c>
      <c r="C19" s="29" t="s">
        <v>90</v>
      </c>
      <c r="D19" s="13">
        <f>B18-D18</f>
        <v>0</v>
      </c>
    </row>
    <row r="20" ht="28.5" customHeight="1" spans="1:4">
      <c r="A20" s="29" t="s">
        <v>91</v>
      </c>
      <c r="B20" s="13">
        <v>0</v>
      </c>
      <c r="C20" s="29" t="s">
        <v>92</v>
      </c>
      <c r="D20" s="15">
        <f>B20+D19</f>
        <v>0</v>
      </c>
    </row>
    <row r="21" ht="28.5" customHeight="1" spans="1:4">
      <c r="A21" s="20" t="s">
        <v>93</v>
      </c>
      <c r="B21" s="13">
        <f>B18+B20</f>
        <v>0</v>
      </c>
      <c r="C21" s="72" t="s">
        <v>94</v>
      </c>
      <c r="D21" s="16">
        <f>D18+D20</f>
        <v>0</v>
      </c>
    </row>
    <row r="22" ht="28.5" customHeight="1" spans="1:4">
      <c r="A22" s="86" t="s">
        <v>95</v>
      </c>
      <c r="B22" s="86"/>
      <c r="C22" s="86"/>
      <c r="D22" s="86"/>
    </row>
  </sheetData>
  <mergeCells count="2">
    <mergeCell ref="A1:D1"/>
    <mergeCell ref="A22:D22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topLeftCell="A16" workbookViewId="0">
      <pane topLeftCell="A12" activePane="bottomRight" state="frozen"/>
      <selection activeCell="D6" sqref="D6"/>
    </sheetView>
  </sheetViews>
  <sheetFormatPr defaultColWidth="8" defaultRowHeight="13.8" outlineLevelCol="3"/>
  <cols>
    <col min="1" max="1" width="40.1583333333333" style="1"/>
    <col min="2" max="2" width="27.25" style="1"/>
    <col min="3" max="3" width="40.1583333333333" style="1"/>
    <col min="4" max="4" width="27.25" style="1"/>
    <col min="5" max="16384" width="8" style="2"/>
  </cols>
  <sheetData>
    <row r="1" ht="48" customHeight="1" spans="1:4">
      <c r="A1" s="3" t="s">
        <v>96</v>
      </c>
      <c r="B1" s="4"/>
      <c r="C1" s="4"/>
      <c r="D1" s="4"/>
    </row>
    <row r="2" ht="19.5" customHeight="1" spans="1:4">
      <c r="A2" s="52"/>
      <c r="B2" s="52"/>
      <c r="C2" s="5"/>
      <c r="D2" s="82" t="s">
        <v>97</v>
      </c>
    </row>
    <row r="3" ht="19.5" customHeight="1" spans="1:4">
      <c r="A3" s="7" t="s">
        <v>14</v>
      </c>
      <c r="B3" s="7"/>
      <c r="C3" s="7"/>
      <c r="D3" s="25" t="s">
        <v>15</v>
      </c>
    </row>
    <row r="4" ht="28.5" customHeight="1" spans="1:4">
      <c r="A4" s="28" t="s">
        <v>98</v>
      </c>
      <c r="B4" s="10" t="s">
        <v>99</v>
      </c>
      <c r="C4" s="28" t="s">
        <v>98</v>
      </c>
      <c r="D4" s="10" t="s">
        <v>99</v>
      </c>
    </row>
    <row r="5" ht="28.5" customHeight="1" spans="1:4">
      <c r="A5" s="29" t="s">
        <v>100</v>
      </c>
      <c r="B5" s="13">
        <v>1453.33</v>
      </c>
      <c r="C5" s="29" t="s">
        <v>101</v>
      </c>
      <c r="D5" s="13">
        <v>4459.91</v>
      </c>
    </row>
    <row r="6" ht="28.5" customHeight="1" spans="1:4">
      <c r="A6" s="47" t="s">
        <v>102</v>
      </c>
      <c r="B6" s="13">
        <v>16.37</v>
      </c>
      <c r="C6" s="29" t="s">
        <v>103</v>
      </c>
      <c r="D6" s="13">
        <v>193.07</v>
      </c>
    </row>
    <row r="7" ht="28.5" customHeight="1" spans="1:4">
      <c r="A7" s="29" t="s">
        <v>67</v>
      </c>
      <c r="B7" s="13">
        <v>4699.08</v>
      </c>
      <c r="C7" s="29" t="s">
        <v>104</v>
      </c>
      <c r="D7" s="13">
        <v>83.55</v>
      </c>
    </row>
    <row r="8" ht="28.5" customHeight="1" spans="1:4">
      <c r="A8" s="29" t="s">
        <v>105</v>
      </c>
      <c r="B8" s="13">
        <v>4465.53</v>
      </c>
      <c r="C8" s="29" t="s">
        <v>106</v>
      </c>
      <c r="D8" s="13">
        <v>6.89</v>
      </c>
    </row>
    <row r="9" ht="28.5" customHeight="1" spans="1:4">
      <c r="A9" s="29" t="s">
        <v>107</v>
      </c>
      <c r="B9" s="13">
        <v>150</v>
      </c>
      <c r="C9" s="29" t="s">
        <v>108</v>
      </c>
      <c r="D9" s="13">
        <v>1.13</v>
      </c>
    </row>
    <row r="10" ht="28.5" customHeight="1" spans="1:4">
      <c r="A10" s="47" t="s">
        <v>109</v>
      </c>
      <c r="B10" s="13">
        <v>0</v>
      </c>
      <c r="C10" s="20" t="s">
        <v>34</v>
      </c>
      <c r="D10" s="20" t="s">
        <v>34</v>
      </c>
    </row>
    <row r="11" ht="28.5" customHeight="1" spans="1:4">
      <c r="A11" s="47" t="s">
        <v>110</v>
      </c>
      <c r="B11" s="13">
        <v>116.31</v>
      </c>
      <c r="C11" s="20" t="s">
        <v>34</v>
      </c>
      <c r="D11" s="20" t="s">
        <v>34</v>
      </c>
    </row>
    <row r="12" ht="28.5" customHeight="1" spans="1:4">
      <c r="A12" s="29" t="s">
        <v>111</v>
      </c>
      <c r="B12" s="13">
        <v>60.25</v>
      </c>
      <c r="C12" s="20" t="s">
        <v>34</v>
      </c>
      <c r="D12" s="20" t="s">
        <v>34</v>
      </c>
    </row>
    <row r="13" ht="28.5" customHeight="1" spans="1:4">
      <c r="A13" s="29" t="s">
        <v>112</v>
      </c>
      <c r="B13" s="13">
        <v>41.88</v>
      </c>
      <c r="C13" s="20" t="s">
        <v>34</v>
      </c>
      <c r="D13" s="20" t="s">
        <v>34</v>
      </c>
    </row>
    <row r="14" ht="28.5" customHeight="1" spans="1:4">
      <c r="A14" s="29" t="s">
        <v>113</v>
      </c>
      <c r="B14" s="13">
        <v>6.46</v>
      </c>
      <c r="C14" s="20" t="s">
        <v>34</v>
      </c>
      <c r="D14" s="20" t="s">
        <v>34</v>
      </c>
    </row>
    <row r="15" ht="28.5" customHeight="1" spans="1:4">
      <c r="A15" s="29" t="s">
        <v>114</v>
      </c>
      <c r="B15" s="13">
        <f>B5+B7+B10+B11+B12+B13+B14</f>
        <v>6377.31</v>
      </c>
      <c r="C15" s="29" t="s">
        <v>115</v>
      </c>
      <c r="D15" s="13">
        <f>D5+D6+D7+D8+D9</f>
        <v>4744.55</v>
      </c>
    </row>
    <row r="16" ht="28.5" customHeight="1" spans="1:4">
      <c r="A16" s="29" t="s">
        <v>116</v>
      </c>
      <c r="B16" s="13">
        <v>0</v>
      </c>
      <c r="C16" s="29" t="s">
        <v>117</v>
      </c>
      <c r="D16" s="13">
        <v>0</v>
      </c>
    </row>
    <row r="17" ht="28.5" customHeight="1" spans="1:4">
      <c r="A17" s="29" t="s">
        <v>118</v>
      </c>
      <c r="B17" s="13">
        <v>0</v>
      </c>
      <c r="C17" s="29" t="s">
        <v>119</v>
      </c>
      <c r="D17" s="13">
        <v>0</v>
      </c>
    </row>
    <row r="18" ht="28.5" customHeight="1" spans="1:4">
      <c r="A18" s="29" t="s">
        <v>120</v>
      </c>
      <c r="B18" s="13">
        <f>B15+B16+B17</f>
        <v>6377.31</v>
      </c>
      <c r="C18" s="29" t="s">
        <v>121</v>
      </c>
      <c r="D18" s="13">
        <f>D15+D16+D17</f>
        <v>4744.55</v>
      </c>
    </row>
    <row r="19" ht="28.5" customHeight="1" spans="1:4">
      <c r="A19" s="20" t="s">
        <v>34</v>
      </c>
      <c r="B19" s="20" t="s">
        <v>34</v>
      </c>
      <c r="C19" s="29" t="s">
        <v>122</v>
      </c>
      <c r="D19" s="13">
        <f>B18-D18</f>
        <v>1632.76</v>
      </c>
    </row>
    <row r="20" ht="28.5" customHeight="1" spans="1:4">
      <c r="A20" s="29" t="s">
        <v>123</v>
      </c>
      <c r="B20" s="13">
        <v>7120.41</v>
      </c>
      <c r="C20" s="29" t="s">
        <v>124</v>
      </c>
      <c r="D20" s="13">
        <f>B20+D19</f>
        <v>8753.17</v>
      </c>
    </row>
    <row r="21" ht="28.5" customHeight="1" spans="1:4">
      <c r="A21" s="49" t="s">
        <v>125</v>
      </c>
      <c r="B21" s="13">
        <f>B18+B20</f>
        <v>13497.72</v>
      </c>
      <c r="C21" s="20" t="s">
        <v>126</v>
      </c>
      <c r="D21" s="13">
        <f>D18+D20</f>
        <v>13497.72</v>
      </c>
    </row>
    <row r="22" ht="28.5" customHeight="1" spans="1:4">
      <c r="A22" s="83"/>
      <c r="B22" s="83"/>
      <c r="C22" s="83"/>
      <c r="D22" s="31"/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showGridLines="0" topLeftCell="A10" workbookViewId="0">
      <pane topLeftCell="A6" activePane="bottomRight" state="frozen"/>
      <selection activeCell="B16" sqref="B16"/>
    </sheetView>
  </sheetViews>
  <sheetFormatPr defaultColWidth="8" defaultRowHeight="13.8" outlineLevelCol="3"/>
  <cols>
    <col min="1" max="4" width="33.4166666666667" style="1"/>
    <col min="5" max="16384" width="8" style="2"/>
  </cols>
  <sheetData>
    <row r="1" ht="48" customHeight="1" spans="1:4">
      <c r="A1" s="3" t="s">
        <v>127</v>
      </c>
      <c r="B1" s="4"/>
      <c r="C1" s="4"/>
      <c r="D1" s="4"/>
    </row>
    <row r="2" ht="14.25" customHeight="1" spans="1:4">
      <c r="A2" s="76"/>
      <c r="B2" s="76"/>
      <c r="C2" s="76"/>
      <c r="D2" s="76"/>
    </row>
    <row r="3" ht="19.5" customHeight="1" spans="1:4">
      <c r="A3" s="5"/>
      <c r="B3" s="50"/>
      <c r="C3" s="5"/>
      <c r="D3" s="24" t="s">
        <v>128</v>
      </c>
    </row>
    <row r="4" ht="19.5" customHeight="1" spans="1:4">
      <c r="A4" s="6" t="s">
        <v>14</v>
      </c>
      <c r="B4" s="77"/>
      <c r="C4" s="78"/>
      <c r="D4" s="77" t="s">
        <v>15</v>
      </c>
    </row>
    <row r="5" ht="28.5" customHeight="1" spans="1:4">
      <c r="A5" s="8" t="s">
        <v>16</v>
      </c>
      <c r="B5" s="8" t="s">
        <v>64</v>
      </c>
      <c r="C5" s="8" t="s">
        <v>16</v>
      </c>
      <c r="D5" s="8" t="s">
        <v>64</v>
      </c>
    </row>
    <row r="6" ht="28.5" customHeight="1" spans="1:4">
      <c r="A6" s="11" t="s">
        <v>65</v>
      </c>
      <c r="B6" s="16">
        <v>14727.7</v>
      </c>
      <c r="C6" s="11" t="s">
        <v>66</v>
      </c>
      <c r="D6" s="16">
        <v>23899.66</v>
      </c>
    </row>
    <row r="7" ht="28.5" customHeight="1" spans="1:4">
      <c r="A7" s="11" t="s">
        <v>129</v>
      </c>
      <c r="B7" s="16">
        <v>7375</v>
      </c>
      <c r="C7" s="11" t="s">
        <v>130</v>
      </c>
      <c r="D7" s="16">
        <v>81.26</v>
      </c>
    </row>
    <row r="8" ht="28.5" customHeight="1" spans="1:4">
      <c r="A8" s="11" t="s">
        <v>69</v>
      </c>
      <c r="B8" s="16">
        <v>72.43</v>
      </c>
      <c r="C8" s="11" t="s">
        <v>131</v>
      </c>
      <c r="D8" s="16">
        <v>6.35</v>
      </c>
    </row>
    <row r="9" ht="28.5" customHeight="1" spans="1:4">
      <c r="A9" s="11" t="s">
        <v>132</v>
      </c>
      <c r="B9" s="16">
        <v>68.9</v>
      </c>
      <c r="C9" s="79" t="s">
        <v>34</v>
      </c>
      <c r="D9" s="79" t="s">
        <v>34</v>
      </c>
    </row>
    <row r="10" ht="28.5" customHeight="1" spans="1:4">
      <c r="A10" s="11" t="s">
        <v>133</v>
      </c>
      <c r="B10" s="16">
        <v>2.41</v>
      </c>
      <c r="C10" s="79" t="s">
        <v>34</v>
      </c>
      <c r="D10" s="79" t="s">
        <v>34</v>
      </c>
    </row>
    <row r="11" ht="28.5" customHeight="1" spans="1:4">
      <c r="A11" s="11" t="s">
        <v>134</v>
      </c>
      <c r="B11" s="16">
        <f>B6+B7+B8+B9+B10</f>
        <v>22246.44</v>
      </c>
      <c r="C11" s="11" t="s">
        <v>135</v>
      </c>
      <c r="D11" s="16">
        <f>D6+D7+D8</f>
        <v>23987.27</v>
      </c>
    </row>
    <row r="12" ht="28.5" customHeight="1" spans="1:4">
      <c r="A12" s="11" t="s">
        <v>136</v>
      </c>
      <c r="B12" s="16">
        <v>3785</v>
      </c>
      <c r="C12" s="11" t="s">
        <v>137</v>
      </c>
      <c r="D12" s="16">
        <v>0</v>
      </c>
    </row>
    <row r="13" ht="28.5" customHeight="1" spans="1:4">
      <c r="A13" s="11" t="s">
        <v>138</v>
      </c>
      <c r="B13" s="16">
        <v>0</v>
      </c>
      <c r="C13" s="11" t="s">
        <v>139</v>
      </c>
      <c r="D13" s="16">
        <v>0</v>
      </c>
    </row>
    <row r="14" ht="28.5" customHeight="1" spans="1:4">
      <c r="A14" s="11" t="s">
        <v>140</v>
      </c>
      <c r="B14" s="16">
        <f>B11+B12+B13</f>
        <v>26031.44</v>
      </c>
      <c r="C14" s="11" t="s">
        <v>141</v>
      </c>
      <c r="D14" s="16">
        <f>D11+D12+D13</f>
        <v>23987.27</v>
      </c>
    </row>
    <row r="15" ht="28.5" customHeight="1" spans="1:4">
      <c r="A15" s="79" t="s">
        <v>34</v>
      </c>
      <c r="B15" s="79" t="s">
        <v>34</v>
      </c>
      <c r="C15" s="11" t="s">
        <v>142</v>
      </c>
      <c r="D15" s="16">
        <f>B14-D14</f>
        <v>2044.17000000001</v>
      </c>
    </row>
    <row r="16" ht="28.5" customHeight="1" spans="1:4">
      <c r="A16" s="11" t="s">
        <v>143</v>
      </c>
      <c r="B16" s="16">
        <v>2931.13</v>
      </c>
      <c r="C16" s="11" t="s">
        <v>144</v>
      </c>
      <c r="D16" s="16">
        <f>B16+D15</f>
        <v>4975.30000000001</v>
      </c>
    </row>
    <row r="17" ht="28.5" customHeight="1" spans="1:4">
      <c r="A17" s="79" t="s">
        <v>93</v>
      </c>
      <c r="B17" s="16">
        <f>B14+B16</f>
        <v>28962.57</v>
      </c>
      <c r="C17" s="79" t="s">
        <v>94</v>
      </c>
      <c r="D17" s="16">
        <f>D14+D16</f>
        <v>28962.57</v>
      </c>
    </row>
    <row r="18" ht="28.5" customHeight="1" spans="1:4">
      <c r="A18" s="80"/>
      <c r="B18" s="80"/>
      <c r="C18" s="80"/>
      <c r="D18" s="81"/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opLeftCell="A13" workbookViewId="0">
      <pane topLeftCell="A6" activePane="bottomRight" state="frozen"/>
      <selection activeCell="G11" sqref="G11"/>
    </sheetView>
  </sheetViews>
  <sheetFormatPr defaultColWidth="8" defaultRowHeight="13.8" outlineLevelCol="7"/>
  <cols>
    <col min="1" max="1" width="34.275" style="1"/>
    <col min="2" max="2" width="13.9" style="1" customWidth="1"/>
    <col min="3" max="3" width="23.4" style="1" customWidth="1"/>
    <col min="4" max="4" width="16.2" style="1" customWidth="1"/>
    <col min="5" max="5" width="26.8" style="1" customWidth="1"/>
    <col min="6" max="6" width="13" style="1" customWidth="1"/>
    <col min="7" max="7" width="22" style="1" customWidth="1"/>
    <col min="8" max="8" width="18.2" style="1" customWidth="1"/>
    <col min="9" max="16384" width="8" style="2"/>
  </cols>
  <sheetData>
    <row r="1" ht="48" customHeight="1" spans="1:8">
      <c r="A1" s="3" t="s">
        <v>145</v>
      </c>
      <c r="B1" s="4"/>
      <c r="C1" s="4"/>
      <c r="D1" s="4"/>
      <c r="E1" s="4"/>
      <c r="F1" s="4"/>
      <c r="G1" s="4"/>
      <c r="H1" s="4"/>
    </row>
    <row r="2" ht="14.25" customHeight="1" spans="1:8">
      <c r="A2" s="33"/>
      <c r="B2" s="33"/>
      <c r="C2" s="33"/>
      <c r="D2" s="33"/>
      <c r="E2" s="33"/>
      <c r="F2" s="33"/>
      <c r="G2" s="33"/>
      <c r="H2" s="33"/>
    </row>
    <row r="3" ht="19.5" customHeight="1" spans="1:8">
      <c r="A3" s="5"/>
      <c r="B3" s="5"/>
      <c r="C3" s="5"/>
      <c r="D3" s="5"/>
      <c r="E3" s="5"/>
      <c r="F3" s="5"/>
      <c r="G3" s="5"/>
      <c r="H3" s="24" t="s">
        <v>146</v>
      </c>
    </row>
    <row r="4" ht="19.5" customHeight="1" spans="1:8">
      <c r="A4" s="7" t="s">
        <v>14</v>
      </c>
      <c r="B4" s="7"/>
      <c r="C4" s="7"/>
      <c r="D4" s="74"/>
      <c r="E4" s="7"/>
      <c r="F4" s="7"/>
      <c r="G4" s="7"/>
      <c r="H4" s="25" t="s">
        <v>15</v>
      </c>
    </row>
    <row r="5" ht="37.5" customHeight="1" spans="1:8">
      <c r="A5" s="28" t="s">
        <v>16</v>
      </c>
      <c r="B5" s="28" t="s">
        <v>147</v>
      </c>
      <c r="C5" s="10" t="s">
        <v>148</v>
      </c>
      <c r="D5" s="10" t="s">
        <v>149</v>
      </c>
      <c r="E5" s="28" t="s">
        <v>16</v>
      </c>
      <c r="F5" s="10" t="s">
        <v>147</v>
      </c>
      <c r="G5" s="10" t="s">
        <v>148</v>
      </c>
      <c r="H5" s="10" t="s">
        <v>149</v>
      </c>
    </row>
    <row r="6" ht="28.5" customHeight="1" spans="1:8">
      <c r="A6" s="29" t="s">
        <v>150</v>
      </c>
      <c r="B6" s="13">
        <f>C6+D6</f>
        <v>0</v>
      </c>
      <c r="C6" s="13">
        <f>C7+C8</f>
        <v>0</v>
      </c>
      <c r="D6" s="13">
        <f>D7+D8</f>
        <v>0</v>
      </c>
      <c r="E6" s="29" t="s">
        <v>151</v>
      </c>
      <c r="F6" s="13">
        <f>G6+H6</f>
        <v>0</v>
      </c>
      <c r="G6" s="13">
        <f>G7+G8+G9+G10</f>
        <v>0</v>
      </c>
      <c r="H6" s="13">
        <f>H7+H8+H9</f>
        <v>0</v>
      </c>
    </row>
    <row r="7" ht="28.5" customHeight="1" spans="1:8">
      <c r="A7" s="29" t="s">
        <v>152</v>
      </c>
      <c r="B7" s="13">
        <f>C7+D7</f>
        <v>0</v>
      </c>
      <c r="C7" s="13">
        <v>0</v>
      </c>
      <c r="D7" s="13">
        <v>0</v>
      </c>
      <c r="E7" s="29" t="s">
        <v>153</v>
      </c>
      <c r="F7" s="13">
        <f>G7+H7</f>
        <v>0</v>
      </c>
      <c r="G7" s="13">
        <v>0</v>
      </c>
      <c r="H7" s="13">
        <v>0</v>
      </c>
    </row>
    <row r="8" ht="28.5" customHeight="1" spans="1:8">
      <c r="A8" s="35" t="s">
        <v>154</v>
      </c>
      <c r="B8" s="15">
        <f>C8+D8</f>
        <v>0</v>
      </c>
      <c r="C8" s="13">
        <v>0</v>
      </c>
      <c r="D8" s="13">
        <v>0</v>
      </c>
      <c r="E8" s="29" t="s">
        <v>155</v>
      </c>
      <c r="F8" s="15">
        <f>G8+H8</f>
        <v>0</v>
      </c>
      <c r="G8" s="15">
        <v>0</v>
      </c>
      <c r="H8" s="13">
        <v>0</v>
      </c>
    </row>
    <row r="9" ht="28.5" customHeight="1" spans="1:8">
      <c r="A9" s="39" t="s">
        <v>67</v>
      </c>
      <c r="B9" s="21">
        <f>C9</f>
        <v>0</v>
      </c>
      <c r="C9" s="13">
        <v>0</v>
      </c>
      <c r="D9" s="20" t="s">
        <v>34</v>
      </c>
      <c r="E9" s="29" t="s">
        <v>156</v>
      </c>
      <c r="F9" s="21">
        <f>G9+H9</f>
        <v>0</v>
      </c>
      <c r="G9" s="21">
        <v>0</v>
      </c>
      <c r="H9" s="13">
        <v>0</v>
      </c>
    </row>
    <row r="10" ht="39" customHeight="1" spans="1:8">
      <c r="A10" s="75" t="s">
        <v>157</v>
      </c>
      <c r="B10" s="13">
        <f>C10</f>
        <v>0</v>
      </c>
      <c r="C10" s="13">
        <v>0</v>
      </c>
      <c r="D10" s="40" t="s">
        <v>34</v>
      </c>
      <c r="E10" s="29" t="s">
        <v>158</v>
      </c>
      <c r="F10" s="13">
        <f>G10</f>
        <v>0</v>
      </c>
      <c r="G10" s="13">
        <v>0</v>
      </c>
      <c r="H10" s="20" t="s">
        <v>34</v>
      </c>
    </row>
    <row r="11" ht="28.5" customHeight="1" spans="1:8">
      <c r="A11" s="29" t="s">
        <v>69</v>
      </c>
      <c r="B11" s="13">
        <f>C11+D11</f>
        <v>0</v>
      </c>
      <c r="C11" s="13">
        <v>0</v>
      </c>
      <c r="D11" s="13">
        <v>0</v>
      </c>
      <c r="E11" s="29" t="s">
        <v>130</v>
      </c>
      <c r="F11" s="13">
        <f>H11</f>
        <v>0</v>
      </c>
      <c r="G11" s="20" t="s">
        <v>34</v>
      </c>
      <c r="H11" s="13">
        <v>0</v>
      </c>
    </row>
    <row r="12" ht="28.5" customHeight="1" spans="1:8">
      <c r="A12" s="29" t="s">
        <v>132</v>
      </c>
      <c r="B12" s="13">
        <f>D12</f>
        <v>0</v>
      </c>
      <c r="C12" s="40" t="s">
        <v>34</v>
      </c>
      <c r="D12" s="13">
        <v>0</v>
      </c>
      <c r="E12" s="29" t="s">
        <v>131</v>
      </c>
      <c r="F12" s="13">
        <f>G12+H12</f>
        <v>0</v>
      </c>
      <c r="G12" s="13">
        <v>0</v>
      </c>
      <c r="H12" s="13">
        <v>0</v>
      </c>
    </row>
    <row r="13" ht="28.5" customHeight="1" spans="1:8">
      <c r="A13" s="29" t="s">
        <v>133</v>
      </c>
      <c r="B13" s="13">
        <f>C13+D13</f>
        <v>0</v>
      </c>
      <c r="C13" s="13">
        <v>0</v>
      </c>
      <c r="D13" s="13">
        <v>0</v>
      </c>
      <c r="E13" s="20" t="s">
        <v>34</v>
      </c>
      <c r="F13" s="20" t="s">
        <v>34</v>
      </c>
      <c r="G13" s="20" t="s">
        <v>34</v>
      </c>
      <c r="H13" s="20" t="s">
        <v>34</v>
      </c>
    </row>
    <row r="14" ht="28.5" customHeight="1" spans="1:8">
      <c r="A14" s="29" t="s">
        <v>134</v>
      </c>
      <c r="B14" s="13">
        <f>B6+B9+B11+B12+B13</f>
        <v>0</v>
      </c>
      <c r="C14" s="13">
        <f>C6+C9+C11+C13</f>
        <v>0</v>
      </c>
      <c r="D14" s="13">
        <f>D6+D11+D12+D13</f>
        <v>0</v>
      </c>
      <c r="E14" s="29" t="s">
        <v>135</v>
      </c>
      <c r="F14" s="13">
        <f>F6+F11+F12</f>
        <v>0</v>
      </c>
      <c r="G14" s="13">
        <f>G6+G12</f>
        <v>0</v>
      </c>
      <c r="H14" s="13">
        <f>H6+H11+H12</f>
        <v>0</v>
      </c>
    </row>
    <row r="15" ht="28.5" customHeight="1" spans="1:8">
      <c r="A15" s="29" t="s">
        <v>136</v>
      </c>
      <c r="B15" s="13">
        <f>C15+D15</f>
        <v>0</v>
      </c>
      <c r="C15" s="13">
        <v>0</v>
      </c>
      <c r="D15" s="13">
        <v>0</v>
      </c>
      <c r="E15" s="29" t="s">
        <v>137</v>
      </c>
      <c r="F15" s="13">
        <f>G15+H15</f>
        <v>0</v>
      </c>
      <c r="G15" s="13">
        <v>0</v>
      </c>
      <c r="H15" s="13">
        <v>0</v>
      </c>
    </row>
    <row r="16" ht="28.5" customHeight="1" spans="1:8">
      <c r="A16" s="29" t="s">
        <v>138</v>
      </c>
      <c r="B16" s="13">
        <f>C16+D16</f>
        <v>0</v>
      </c>
      <c r="C16" s="13">
        <v>0</v>
      </c>
      <c r="D16" s="13">
        <v>0</v>
      </c>
      <c r="E16" s="29" t="s">
        <v>139</v>
      </c>
      <c r="F16" s="13">
        <f>G16+H16</f>
        <v>0</v>
      </c>
      <c r="G16" s="13">
        <v>0</v>
      </c>
      <c r="H16" s="13">
        <v>0</v>
      </c>
    </row>
    <row r="17" ht="28.5" customHeight="1" spans="1:8">
      <c r="A17" s="47" t="s">
        <v>140</v>
      </c>
      <c r="B17" s="13">
        <f>B14+B15+B16</f>
        <v>0</v>
      </c>
      <c r="C17" s="13">
        <f>C14+C15+C16</f>
        <v>0</v>
      </c>
      <c r="D17" s="13">
        <f>D14+D15+D16</f>
        <v>0</v>
      </c>
      <c r="E17" s="29" t="s">
        <v>141</v>
      </c>
      <c r="F17" s="13">
        <f>F14+F15+F16</f>
        <v>0</v>
      </c>
      <c r="G17" s="13">
        <f>G14+G15+G16</f>
        <v>0</v>
      </c>
      <c r="H17" s="13">
        <f>H14+H15+H16</f>
        <v>0</v>
      </c>
    </row>
    <row r="18" ht="28.5" customHeight="1" spans="1:8">
      <c r="A18" s="30" t="s">
        <v>34</v>
      </c>
      <c r="B18" s="30" t="s">
        <v>34</v>
      </c>
      <c r="C18" s="30" t="s">
        <v>34</v>
      </c>
      <c r="D18" s="30" t="s">
        <v>34</v>
      </c>
      <c r="E18" s="29" t="s">
        <v>142</v>
      </c>
      <c r="F18" s="13">
        <f>B17-F17</f>
        <v>0</v>
      </c>
      <c r="G18" s="13">
        <f>C17-G17</f>
        <v>0</v>
      </c>
      <c r="H18" s="13">
        <f>D17-H17</f>
        <v>0</v>
      </c>
    </row>
    <row r="19" ht="28.5" customHeight="1" spans="1:8">
      <c r="A19" s="39" t="s">
        <v>143</v>
      </c>
      <c r="B19" s="21">
        <f>C19+D19</f>
        <v>0</v>
      </c>
      <c r="C19" s="21">
        <v>0</v>
      </c>
      <c r="D19" s="21">
        <v>0</v>
      </c>
      <c r="E19" s="29" t="s">
        <v>144</v>
      </c>
      <c r="F19" s="13">
        <f>B19+F18</f>
        <v>0</v>
      </c>
      <c r="G19" s="13">
        <f>C19+G18</f>
        <v>0</v>
      </c>
      <c r="H19" s="13">
        <f>D19+H18</f>
        <v>0</v>
      </c>
    </row>
    <row r="20" ht="28.5" customHeight="1" spans="1:8">
      <c r="A20" s="20" t="s">
        <v>159</v>
      </c>
      <c r="B20" s="13">
        <f>B17+B19</f>
        <v>0</v>
      </c>
      <c r="C20" s="13">
        <f>C17+C19</f>
        <v>0</v>
      </c>
      <c r="D20" s="13">
        <f>D17+D19</f>
        <v>0</v>
      </c>
      <c r="E20" s="20" t="s">
        <v>159</v>
      </c>
      <c r="F20" s="13">
        <f>F17+F19</f>
        <v>0</v>
      </c>
      <c r="G20" s="13">
        <f>G17+G19</f>
        <v>0</v>
      </c>
      <c r="H20" s="13">
        <f>H17+H19</f>
        <v>0</v>
      </c>
    </row>
    <row r="21" ht="28.5" customHeight="1" spans="1:8">
      <c r="A21" s="73" t="s">
        <v>160</v>
      </c>
      <c r="B21" s="73"/>
      <c r="C21" s="73"/>
      <c r="D21" s="73"/>
      <c r="E21" s="73"/>
      <c r="F21" s="73"/>
      <c r="G21" s="73"/>
      <c r="H21" s="73"/>
    </row>
  </sheetData>
  <mergeCells count="2">
    <mergeCell ref="A1:H1"/>
    <mergeCell ref="A21:H21"/>
  </mergeCells>
  <printOptions horizontalCentered="1"/>
  <pageMargins left="0.393700787401575" right="0.393700787401575" top="0.393700787401575" bottom="0.393700787401575" header="0.51181" footer="0.51181"/>
  <pageSetup paperSize="9" scale="6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topLeftCell="A13" workbookViewId="0">
      <pane topLeftCell="A5" activePane="bottomRight" state="frozen"/>
      <selection activeCell="A21" sqref="A21:D21"/>
    </sheetView>
  </sheetViews>
  <sheetFormatPr defaultColWidth="8" defaultRowHeight="13.8" outlineLevelCol="3"/>
  <cols>
    <col min="1" max="1" width="45.4666666666667" style="1"/>
    <col min="2" max="2" width="28.825" style="1"/>
    <col min="3" max="3" width="45.4666666666667" style="1"/>
    <col min="4" max="4" width="28.825" style="1"/>
    <col min="5" max="16384" width="8" style="2"/>
  </cols>
  <sheetData>
    <row r="1" ht="48" customHeight="1" spans="1:4">
      <c r="A1" s="3" t="s">
        <v>161</v>
      </c>
      <c r="B1" s="51"/>
      <c r="C1" s="4"/>
      <c r="D1" s="51"/>
    </row>
    <row r="2" ht="21" customHeight="1" spans="1:4">
      <c r="A2" s="52"/>
      <c r="B2" s="53"/>
      <c r="C2" s="5"/>
      <c r="D2" s="54" t="s">
        <v>162</v>
      </c>
    </row>
    <row r="3" ht="21" customHeight="1" spans="1:4">
      <c r="A3" s="7" t="s">
        <v>14</v>
      </c>
      <c r="B3" s="55"/>
      <c r="C3" s="7"/>
      <c r="D3" s="56" t="s">
        <v>15</v>
      </c>
    </row>
    <row r="4" ht="30" customHeight="1" spans="1:4">
      <c r="A4" s="28" t="s">
        <v>98</v>
      </c>
      <c r="B4" s="10" t="s">
        <v>99</v>
      </c>
      <c r="C4" s="28" t="s">
        <v>98</v>
      </c>
      <c r="D4" s="57" t="s">
        <v>99</v>
      </c>
    </row>
    <row r="5" ht="30" customHeight="1" spans="1:4">
      <c r="A5" s="42" t="s">
        <v>150</v>
      </c>
      <c r="B5" s="13">
        <v>0</v>
      </c>
      <c r="C5" s="58" t="s">
        <v>151</v>
      </c>
      <c r="D5" s="17">
        <f>D6+D7</f>
        <v>0</v>
      </c>
    </row>
    <row r="6" ht="30" customHeight="1" spans="1:4">
      <c r="A6" s="42" t="s">
        <v>163</v>
      </c>
      <c r="B6" s="13">
        <v>0</v>
      </c>
      <c r="C6" s="29" t="s">
        <v>164</v>
      </c>
      <c r="D6" s="13">
        <v>0</v>
      </c>
    </row>
    <row r="7" ht="30" customHeight="1" spans="1:4">
      <c r="A7" s="42" t="s">
        <v>165</v>
      </c>
      <c r="B7" s="13">
        <v>0</v>
      </c>
      <c r="C7" s="29" t="s">
        <v>166</v>
      </c>
      <c r="D7" s="13">
        <v>0</v>
      </c>
    </row>
    <row r="8" ht="30" customHeight="1" spans="1:4">
      <c r="A8" s="44" t="s">
        <v>167</v>
      </c>
      <c r="B8" s="15">
        <v>0</v>
      </c>
      <c r="C8" s="29" t="s">
        <v>168</v>
      </c>
      <c r="D8" s="13">
        <v>0</v>
      </c>
    </row>
    <row r="9" ht="30" customHeight="1" spans="1:4">
      <c r="A9" s="46" t="s">
        <v>67</v>
      </c>
      <c r="B9" s="21">
        <v>0</v>
      </c>
      <c r="C9" s="29" t="s">
        <v>131</v>
      </c>
      <c r="D9" s="13">
        <v>0</v>
      </c>
    </row>
    <row r="10" ht="30" customHeight="1" spans="1:4">
      <c r="A10" s="42" t="s">
        <v>169</v>
      </c>
      <c r="B10" s="13">
        <v>0</v>
      </c>
      <c r="C10" s="20" t="s">
        <v>34</v>
      </c>
      <c r="D10" s="20" t="s">
        <v>34</v>
      </c>
    </row>
    <row r="11" ht="39" customHeight="1" spans="1:4">
      <c r="A11" s="59" t="s">
        <v>170</v>
      </c>
      <c r="B11" s="15">
        <v>0</v>
      </c>
      <c r="C11" s="30" t="s">
        <v>34</v>
      </c>
      <c r="D11" s="30" t="s">
        <v>34</v>
      </c>
    </row>
    <row r="12" ht="30" customHeight="1" spans="1:4">
      <c r="A12" s="60" t="s">
        <v>69</v>
      </c>
      <c r="B12" s="21">
        <v>0</v>
      </c>
      <c r="C12" s="38" t="s">
        <v>34</v>
      </c>
      <c r="D12" s="38" t="s">
        <v>34</v>
      </c>
    </row>
    <row r="13" ht="30" customHeight="1" spans="1:4">
      <c r="A13" s="46" t="s">
        <v>171</v>
      </c>
      <c r="B13" s="61">
        <v>0</v>
      </c>
      <c r="C13" s="62" t="s">
        <v>34</v>
      </c>
      <c r="D13" s="30" t="s">
        <v>34</v>
      </c>
    </row>
    <row r="14" ht="30" customHeight="1" spans="1:4">
      <c r="A14" s="63" t="s">
        <v>172</v>
      </c>
      <c r="B14" s="17">
        <f>B5+B9+B12+B13</f>
        <v>0</v>
      </c>
      <c r="C14" s="64" t="s">
        <v>135</v>
      </c>
      <c r="D14" s="17">
        <f>D5+D8+D9</f>
        <v>0</v>
      </c>
    </row>
    <row r="15" ht="30" customHeight="1" spans="1:4">
      <c r="A15" s="42" t="s">
        <v>173</v>
      </c>
      <c r="B15" s="65">
        <v>0</v>
      </c>
      <c r="C15" s="66" t="s">
        <v>137</v>
      </c>
      <c r="D15" s="13">
        <v>0</v>
      </c>
    </row>
    <row r="16" ht="30" customHeight="1" spans="1:4">
      <c r="A16" s="42" t="s">
        <v>174</v>
      </c>
      <c r="B16" s="61">
        <v>0</v>
      </c>
      <c r="C16" s="66" t="s">
        <v>139</v>
      </c>
      <c r="D16" s="15">
        <v>0</v>
      </c>
    </row>
    <row r="17" ht="30" customHeight="1" spans="1:4">
      <c r="A17" s="67" t="s">
        <v>175</v>
      </c>
      <c r="B17" s="18">
        <f>B14+B15+B16</f>
        <v>0</v>
      </c>
      <c r="C17" s="58" t="s">
        <v>141</v>
      </c>
      <c r="D17" s="16">
        <f>D14+D15+D16</f>
        <v>0</v>
      </c>
    </row>
    <row r="18" ht="30" customHeight="1" spans="1:4">
      <c r="A18" s="36" t="s">
        <v>34</v>
      </c>
      <c r="B18" s="36" t="s">
        <v>34</v>
      </c>
      <c r="C18" s="68" t="s">
        <v>142</v>
      </c>
      <c r="D18" s="16">
        <f>B17-D17</f>
        <v>0</v>
      </c>
    </row>
    <row r="19" ht="30" customHeight="1" spans="1:4">
      <c r="A19" s="46" t="s">
        <v>176</v>
      </c>
      <c r="B19" s="69">
        <v>0</v>
      </c>
      <c r="C19" s="70" t="s">
        <v>144</v>
      </c>
      <c r="D19" s="16">
        <f>B19+D18</f>
        <v>0</v>
      </c>
    </row>
    <row r="20" ht="30" customHeight="1" spans="1:4">
      <c r="A20" s="71" t="s">
        <v>125</v>
      </c>
      <c r="B20" s="18">
        <f>B17+B19</f>
        <v>0</v>
      </c>
      <c r="C20" s="72" t="s">
        <v>126</v>
      </c>
      <c r="D20" s="16">
        <f>D17+D19</f>
        <v>0</v>
      </c>
    </row>
    <row r="21" ht="30" customHeight="1" spans="1:4">
      <c r="A21" s="73" t="s">
        <v>177</v>
      </c>
      <c r="B21" s="73"/>
      <c r="C21" s="73"/>
      <c r="D21" s="73"/>
    </row>
  </sheetData>
  <mergeCells count="2">
    <mergeCell ref="A1:D1"/>
    <mergeCell ref="A21:D2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workbookViewId="0">
      <pane topLeftCell="A6" activePane="bottomRight" state="frozen"/>
      <selection activeCell="C13" sqref="C13"/>
    </sheetView>
  </sheetViews>
  <sheetFormatPr defaultColWidth="8" defaultRowHeight="13.8" outlineLevelCol="3"/>
  <cols>
    <col min="1" max="1" width="41.2" style="1" customWidth="1"/>
    <col min="2" max="2" width="31.55" style="1"/>
    <col min="3" max="3" width="47.3" style="1" customWidth="1"/>
    <col min="4" max="4" width="31.55" style="1"/>
    <col min="5" max="16384" width="8" style="2"/>
  </cols>
  <sheetData>
    <row r="1" ht="48" customHeight="1" spans="1:4">
      <c r="A1" s="3" t="s">
        <v>178</v>
      </c>
      <c r="B1" s="4"/>
      <c r="C1" s="4"/>
      <c r="D1" s="4"/>
    </row>
    <row r="2" ht="14.25" customHeight="1" spans="1:4">
      <c r="A2" s="33"/>
      <c r="B2" s="33"/>
      <c r="C2" s="33"/>
      <c r="D2" s="33"/>
    </row>
    <row r="3" ht="19.5" customHeight="1" spans="1:4">
      <c r="A3" s="5"/>
      <c r="B3" s="5"/>
      <c r="C3" s="5"/>
      <c r="D3" s="24" t="s">
        <v>179</v>
      </c>
    </row>
    <row r="4" ht="19.5" customHeight="1" spans="1:4">
      <c r="A4" s="7" t="s">
        <v>14</v>
      </c>
      <c r="B4" s="7"/>
      <c r="C4" s="34"/>
      <c r="D4" s="25" t="s">
        <v>15</v>
      </c>
    </row>
    <row r="5" ht="28.5" customHeight="1" spans="1:4">
      <c r="A5" s="10" t="s">
        <v>16</v>
      </c>
      <c r="B5" s="10" t="s">
        <v>64</v>
      </c>
      <c r="C5" s="10" t="s">
        <v>16</v>
      </c>
      <c r="D5" s="10" t="s">
        <v>64</v>
      </c>
    </row>
    <row r="6" ht="28.5" customHeight="1" spans="1:4">
      <c r="A6" s="29" t="s">
        <v>180</v>
      </c>
      <c r="B6" s="13">
        <v>0</v>
      </c>
      <c r="C6" s="42" t="s">
        <v>181</v>
      </c>
      <c r="D6" s="13">
        <v>0</v>
      </c>
    </row>
    <row r="7" ht="28.5" customHeight="1" spans="1:4">
      <c r="A7" s="29" t="s">
        <v>182</v>
      </c>
      <c r="B7" s="13">
        <v>0</v>
      </c>
      <c r="C7" s="42" t="s">
        <v>183</v>
      </c>
      <c r="D7" s="13">
        <v>0</v>
      </c>
    </row>
    <row r="8" ht="28.5" customHeight="1" spans="1:4">
      <c r="A8" s="29" t="s">
        <v>184</v>
      </c>
      <c r="B8" s="13">
        <v>0</v>
      </c>
      <c r="C8" s="42" t="s">
        <v>185</v>
      </c>
      <c r="D8" s="13">
        <v>0</v>
      </c>
    </row>
    <row r="9" ht="28.5" customHeight="1" spans="1:4">
      <c r="A9" s="29" t="s">
        <v>186</v>
      </c>
      <c r="B9" s="13">
        <v>0</v>
      </c>
      <c r="C9" s="42" t="s">
        <v>187</v>
      </c>
      <c r="D9" s="13">
        <v>0</v>
      </c>
    </row>
    <row r="10" ht="28.5" customHeight="1" spans="1:4">
      <c r="A10" s="29" t="s">
        <v>110</v>
      </c>
      <c r="B10" s="13">
        <v>0</v>
      </c>
      <c r="C10" s="42" t="s">
        <v>188</v>
      </c>
      <c r="D10" s="13">
        <v>0</v>
      </c>
    </row>
    <row r="11" ht="28.5" customHeight="1" spans="1:4">
      <c r="A11" s="29" t="s">
        <v>189</v>
      </c>
      <c r="B11" s="13">
        <v>0</v>
      </c>
      <c r="C11" s="42" t="s">
        <v>190</v>
      </c>
      <c r="D11" s="13">
        <v>0</v>
      </c>
    </row>
    <row r="12" ht="28.5" customHeight="1" spans="1:4">
      <c r="A12" s="30" t="s">
        <v>34</v>
      </c>
      <c r="B12" s="43" t="s">
        <v>34</v>
      </c>
      <c r="C12" s="42" t="s">
        <v>191</v>
      </c>
      <c r="D12" s="13">
        <v>0</v>
      </c>
    </row>
    <row r="13" ht="28.5" customHeight="1" spans="1:4">
      <c r="A13" s="36" t="s">
        <v>34</v>
      </c>
      <c r="B13" s="36" t="s">
        <v>34</v>
      </c>
      <c r="C13" s="42" t="s">
        <v>192</v>
      </c>
      <c r="D13" s="13">
        <v>0</v>
      </c>
    </row>
    <row r="14" ht="28.5" customHeight="1" spans="1:4">
      <c r="A14" s="36" t="s">
        <v>34</v>
      </c>
      <c r="B14" s="36" t="s">
        <v>34</v>
      </c>
      <c r="C14" s="42" t="s">
        <v>193</v>
      </c>
      <c r="D14" s="13">
        <v>0</v>
      </c>
    </row>
    <row r="15" ht="28.5" customHeight="1" spans="1:4">
      <c r="A15" s="36" t="s">
        <v>34</v>
      </c>
      <c r="B15" s="36" t="s">
        <v>34</v>
      </c>
      <c r="C15" s="44" t="s">
        <v>194</v>
      </c>
      <c r="D15" s="13">
        <v>0</v>
      </c>
    </row>
    <row r="16" ht="28.5" customHeight="1" spans="1:4">
      <c r="A16" s="36" t="s">
        <v>34</v>
      </c>
      <c r="B16" s="36" t="s">
        <v>34</v>
      </c>
      <c r="C16" s="45" t="s">
        <v>108</v>
      </c>
      <c r="D16" s="13">
        <v>0</v>
      </c>
    </row>
    <row r="17" ht="28.5" customHeight="1" spans="1:4">
      <c r="A17" s="38" t="s">
        <v>34</v>
      </c>
      <c r="B17" s="38" t="s">
        <v>34</v>
      </c>
      <c r="C17" s="46" t="s">
        <v>115</v>
      </c>
      <c r="D17" s="13">
        <f>D6+D10+D11+D12+D16</f>
        <v>0</v>
      </c>
    </row>
    <row r="18" ht="28.5" customHeight="1" spans="1:4">
      <c r="A18" s="29" t="s">
        <v>172</v>
      </c>
      <c r="B18" s="13">
        <f>B6+B8+B9+B10+B11</f>
        <v>0</v>
      </c>
      <c r="C18" s="42" t="s">
        <v>117</v>
      </c>
      <c r="D18" s="13">
        <v>0</v>
      </c>
    </row>
    <row r="19" ht="28.5" customHeight="1" spans="1:4">
      <c r="A19" s="29" t="s">
        <v>173</v>
      </c>
      <c r="B19" s="13">
        <v>0</v>
      </c>
      <c r="C19" s="42" t="s">
        <v>195</v>
      </c>
      <c r="D19" s="13">
        <v>0</v>
      </c>
    </row>
    <row r="20" ht="28.5" customHeight="1" spans="1:4">
      <c r="A20" s="29" t="s">
        <v>174</v>
      </c>
      <c r="B20" s="13">
        <v>0</v>
      </c>
      <c r="C20" s="42" t="s">
        <v>121</v>
      </c>
      <c r="D20" s="13">
        <f>D17+D18+D19</f>
        <v>0</v>
      </c>
    </row>
    <row r="21" ht="28.5" customHeight="1" spans="1:4">
      <c r="A21" s="29" t="s">
        <v>175</v>
      </c>
      <c r="B21" s="13">
        <f>B18+B19+B20</f>
        <v>0</v>
      </c>
      <c r="C21" s="42" t="s">
        <v>122</v>
      </c>
      <c r="D21" s="13">
        <f>B21-D20</f>
        <v>0</v>
      </c>
    </row>
    <row r="22" ht="28.5" customHeight="1" spans="1:4">
      <c r="A22" s="47" t="s">
        <v>176</v>
      </c>
      <c r="B22" s="48">
        <v>0</v>
      </c>
      <c r="C22" s="42" t="s">
        <v>124</v>
      </c>
      <c r="D22" s="13">
        <f>B22+D21</f>
        <v>0</v>
      </c>
    </row>
    <row r="23" ht="28.5" customHeight="1" spans="1:4">
      <c r="A23" s="29" t="s">
        <v>196</v>
      </c>
      <c r="B23" s="13">
        <v>0</v>
      </c>
      <c r="C23" s="42" t="s">
        <v>196</v>
      </c>
      <c r="D23" s="13">
        <v>0</v>
      </c>
    </row>
    <row r="24" ht="28.5" customHeight="1" spans="1:4">
      <c r="A24" s="20" t="s">
        <v>93</v>
      </c>
      <c r="B24" s="13">
        <f>B21+B22</f>
        <v>0</v>
      </c>
      <c r="C24" s="49" t="s">
        <v>93</v>
      </c>
      <c r="D24" s="13">
        <f>D20+D22</f>
        <v>0</v>
      </c>
    </row>
    <row r="25" ht="28.5" customHeight="1" spans="1:4">
      <c r="A25" s="50" t="s">
        <v>197</v>
      </c>
      <c r="B25" s="50"/>
      <c r="C25" s="50"/>
      <c r="D25" s="50"/>
    </row>
  </sheetData>
  <mergeCells count="2">
    <mergeCell ref="A1:D1"/>
    <mergeCell ref="A25:D25"/>
  </mergeCells>
  <printOptions horizontalCentered="1"/>
  <pageMargins left="0.393700787401575" right="0.393700787401575" top="0.393700787401575" bottom="0.393700787401575" header="0.51181" footer="0.51181"/>
  <pageSetup paperSize="9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13" workbookViewId="0">
      <pane topLeftCell="A11" activePane="bottomRight" state="frozen"/>
      <selection activeCell="A24" sqref="A24:D24"/>
    </sheetView>
  </sheetViews>
  <sheetFormatPr defaultColWidth="8" defaultRowHeight="13.8" outlineLevelCol="3"/>
  <cols>
    <col min="1" max="1" width="37.2833333333333" style="1"/>
    <col min="2" max="2" width="28.6833333333333" style="1"/>
    <col min="3" max="3" width="51.625" style="1"/>
    <col min="4" max="4" width="32.125" style="1"/>
    <col min="5" max="16384" width="8" style="2"/>
  </cols>
  <sheetData>
    <row r="1" ht="48" customHeight="1" spans="1:4">
      <c r="A1" s="3" t="s">
        <v>198</v>
      </c>
      <c r="B1" s="4"/>
      <c r="C1" s="4"/>
      <c r="D1" s="4"/>
    </row>
    <row r="2" ht="14.25" customHeight="1" spans="1:4">
      <c r="A2" s="33"/>
      <c r="B2" s="33"/>
      <c r="C2" s="33"/>
      <c r="D2" s="33"/>
    </row>
    <row r="3" ht="19.5" customHeight="1" spans="1:4">
      <c r="A3" s="5"/>
      <c r="B3" s="5"/>
      <c r="C3" s="5"/>
      <c r="D3" s="24" t="s">
        <v>199</v>
      </c>
    </row>
    <row r="4" ht="19.5" customHeight="1" spans="1:4">
      <c r="A4" s="7" t="s">
        <v>14</v>
      </c>
      <c r="B4" s="7"/>
      <c r="C4" s="34"/>
      <c r="D4" s="25" t="s">
        <v>15</v>
      </c>
    </row>
    <row r="5" ht="28.5" customHeight="1" spans="1:4">
      <c r="A5" s="10" t="s">
        <v>16</v>
      </c>
      <c r="B5" s="10" t="s">
        <v>64</v>
      </c>
      <c r="C5" s="10" t="s">
        <v>16</v>
      </c>
      <c r="D5" s="10" t="s">
        <v>64</v>
      </c>
    </row>
    <row r="6" ht="28.5" customHeight="1" spans="1:4">
      <c r="A6" s="29" t="s">
        <v>200</v>
      </c>
      <c r="B6" s="13">
        <v>0</v>
      </c>
      <c r="C6" s="29" t="s">
        <v>201</v>
      </c>
      <c r="D6" s="13">
        <v>0</v>
      </c>
    </row>
    <row r="7" ht="28.5" customHeight="1" spans="1:4">
      <c r="A7" s="29" t="s">
        <v>67</v>
      </c>
      <c r="B7" s="13">
        <v>0</v>
      </c>
      <c r="C7" s="29" t="s">
        <v>202</v>
      </c>
      <c r="D7" s="13">
        <v>0</v>
      </c>
    </row>
    <row r="8" ht="28.5" customHeight="1" spans="1:4">
      <c r="A8" s="29" t="s">
        <v>69</v>
      </c>
      <c r="B8" s="13">
        <v>0</v>
      </c>
      <c r="C8" s="29" t="s">
        <v>72</v>
      </c>
      <c r="D8" s="13">
        <v>0</v>
      </c>
    </row>
    <row r="9" ht="28.5" customHeight="1" spans="1:4">
      <c r="A9" s="29" t="s">
        <v>203</v>
      </c>
      <c r="B9" s="13">
        <v>0</v>
      </c>
      <c r="C9" s="29" t="s">
        <v>204</v>
      </c>
      <c r="D9" s="13">
        <v>0</v>
      </c>
    </row>
    <row r="10" ht="28.5" customHeight="1" spans="1:4">
      <c r="A10" s="35" t="s">
        <v>133</v>
      </c>
      <c r="B10" s="15">
        <v>0</v>
      </c>
      <c r="C10" s="29" t="s">
        <v>205</v>
      </c>
      <c r="D10" s="13">
        <v>0</v>
      </c>
    </row>
    <row r="11" ht="28.5" customHeight="1" spans="1:4">
      <c r="A11" s="36" t="s">
        <v>34</v>
      </c>
      <c r="B11" s="36" t="s">
        <v>34</v>
      </c>
      <c r="C11" s="29" t="s">
        <v>206</v>
      </c>
      <c r="D11" s="13">
        <v>0</v>
      </c>
    </row>
    <row r="12" ht="28.5" customHeight="1" spans="1:4">
      <c r="A12" s="36" t="s">
        <v>34</v>
      </c>
      <c r="B12" s="36" t="s">
        <v>34</v>
      </c>
      <c r="C12" s="37" t="s">
        <v>207</v>
      </c>
      <c r="D12" s="15">
        <v>0</v>
      </c>
    </row>
    <row r="13" ht="28.5" customHeight="1" spans="1:4">
      <c r="A13" s="38" t="s">
        <v>34</v>
      </c>
      <c r="B13" s="38" t="s">
        <v>34</v>
      </c>
      <c r="C13" s="39" t="s">
        <v>208</v>
      </c>
      <c r="D13" s="21">
        <v>0</v>
      </c>
    </row>
    <row r="14" ht="28.5" customHeight="1" spans="1:4">
      <c r="A14" s="20" t="s">
        <v>34</v>
      </c>
      <c r="B14" s="20" t="s">
        <v>34</v>
      </c>
      <c r="C14" s="29" t="s">
        <v>209</v>
      </c>
      <c r="D14" s="13">
        <v>0</v>
      </c>
    </row>
    <row r="15" ht="28.5" customHeight="1" spans="1:4">
      <c r="A15" s="20" t="s">
        <v>34</v>
      </c>
      <c r="B15" s="20" t="s">
        <v>34</v>
      </c>
      <c r="C15" s="29" t="s">
        <v>210</v>
      </c>
      <c r="D15" s="13">
        <v>0</v>
      </c>
    </row>
    <row r="16" ht="28.5" customHeight="1" spans="1:4">
      <c r="A16" s="20" t="s">
        <v>34</v>
      </c>
      <c r="B16" s="40" t="s">
        <v>34</v>
      </c>
      <c r="C16" s="29" t="s">
        <v>211</v>
      </c>
      <c r="D16" s="13">
        <v>0</v>
      </c>
    </row>
    <row r="17" ht="28.5" customHeight="1" spans="1:4">
      <c r="A17" s="29" t="s">
        <v>134</v>
      </c>
      <c r="B17" s="13">
        <f>B6+B7+B8+B9+B10</f>
        <v>0</v>
      </c>
      <c r="C17" s="29" t="s">
        <v>212</v>
      </c>
      <c r="D17" s="13">
        <f>D6+D7+D8+D9+D10+D13+D14+D15+D16</f>
        <v>0</v>
      </c>
    </row>
    <row r="18" ht="28.5" customHeight="1" spans="1:4">
      <c r="A18" s="29" t="s">
        <v>136</v>
      </c>
      <c r="B18" s="13">
        <v>0</v>
      </c>
      <c r="C18" s="29" t="s">
        <v>213</v>
      </c>
      <c r="D18" s="13">
        <v>0</v>
      </c>
    </row>
    <row r="19" ht="28.5" customHeight="1" spans="1:4">
      <c r="A19" s="29" t="s">
        <v>138</v>
      </c>
      <c r="B19" s="13">
        <v>0</v>
      </c>
      <c r="C19" s="29" t="s">
        <v>214</v>
      </c>
      <c r="D19" s="13">
        <v>0</v>
      </c>
    </row>
    <row r="20" ht="28.5" customHeight="1" spans="1:4">
      <c r="A20" s="29" t="s">
        <v>140</v>
      </c>
      <c r="B20" s="13">
        <f>B17+B18+B19</f>
        <v>0</v>
      </c>
      <c r="C20" s="29" t="s">
        <v>215</v>
      </c>
      <c r="D20" s="13">
        <f>D17+D18+D19</f>
        <v>0</v>
      </c>
    </row>
    <row r="21" ht="28.5" customHeight="1" spans="1:4">
      <c r="A21" s="20" t="s">
        <v>34</v>
      </c>
      <c r="B21" s="20" t="s">
        <v>34</v>
      </c>
      <c r="C21" s="29" t="s">
        <v>216</v>
      </c>
      <c r="D21" s="13">
        <f>B20-D20</f>
        <v>0</v>
      </c>
    </row>
    <row r="22" ht="28.5" customHeight="1" spans="1:4">
      <c r="A22" s="29" t="s">
        <v>143</v>
      </c>
      <c r="B22" s="13">
        <v>0</v>
      </c>
      <c r="C22" s="29" t="s">
        <v>217</v>
      </c>
      <c r="D22" s="13">
        <f>B22+D21</f>
        <v>0</v>
      </c>
    </row>
    <row r="23" ht="28.5" customHeight="1" spans="1:4">
      <c r="A23" s="20" t="s">
        <v>93</v>
      </c>
      <c r="B23" s="13">
        <f>B20+B22</f>
        <v>0</v>
      </c>
      <c r="C23" s="20" t="s">
        <v>93</v>
      </c>
      <c r="D23" s="13">
        <f>D20+D22</f>
        <v>0</v>
      </c>
    </row>
    <row r="24" ht="28.5" customHeight="1" spans="1:4">
      <c r="A24" s="41" t="s">
        <v>218</v>
      </c>
      <c r="B24" s="41"/>
      <c r="C24" s="41"/>
      <c r="D24" s="41"/>
    </row>
  </sheetData>
  <mergeCells count="2">
    <mergeCell ref="A1:D1"/>
    <mergeCell ref="A24:D24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showZeros="0" workbookViewId="0">
      <pane xSplit="1" ySplit="4" topLeftCell="B20" activePane="bottomRight" state="frozen"/>
      <selection/>
      <selection pane="topRight"/>
      <selection pane="bottomLeft"/>
      <selection pane="bottomRight" activeCell="I27" sqref="I27"/>
    </sheetView>
  </sheetViews>
  <sheetFormatPr defaultColWidth="8" defaultRowHeight="13.8"/>
  <cols>
    <col min="1" max="1" width="30.2583333333333" style="1"/>
    <col min="2" max="2" width="16.3" style="1" customWidth="1"/>
    <col min="3" max="3" width="15.9" style="1" customWidth="1"/>
    <col min="4" max="4" width="16.9" style="1" customWidth="1"/>
    <col min="5" max="7" width="20.1" style="1" customWidth="1"/>
    <col min="8" max="8" width="17" style="1" customWidth="1"/>
    <col min="9" max="9" width="18.5" style="1" customWidth="1"/>
    <col min="10" max="16384" width="8" style="2"/>
  </cols>
  <sheetData>
    <row r="1" ht="48" customHeight="1" spans="1:9">
      <c r="A1" s="3" t="s">
        <v>219</v>
      </c>
      <c r="B1" s="4"/>
      <c r="C1" s="4"/>
      <c r="D1" s="4"/>
      <c r="E1" s="4"/>
      <c r="F1" s="4"/>
      <c r="G1" s="4"/>
      <c r="H1" s="4"/>
      <c r="I1" s="4"/>
    </row>
    <row r="2" ht="19.5" customHeight="1" spans="1:9">
      <c r="A2" s="5"/>
      <c r="B2" s="26"/>
      <c r="C2" s="26"/>
      <c r="D2" s="26"/>
      <c r="E2" s="26"/>
      <c r="F2" s="26"/>
      <c r="G2" s="26"/>
      <c r="H2" s="26"/>
      <c r="I2" s="31" t="s">
        <v>220</v>
      </c>
    </row>
    <row r="3" ht="19.5" customHeight="1" spans="1:9">
      <c r="A3" s="7" t="s">
        <v>14</v>
      </c>
      <c r="B3" s="27"/>
      <c r="C3" s="27"/>
      <c r="D3" s="27"/>
      <c r="E3" s="27"/>
      <c r="F3" s="27"/>
      <c r="G3" s="27"/>
      <c r="H3" s="27"/>
      <c r="I3" s="32" t="s">
        <v>15</v>
      </c>
    </row>
    <row r="4" ht="37.5" customHeight="1" spans="1:9">
      <c r="A4" s="28" t="s">
        <v>221</v>
      </c>
      <c r="B4" s="28" t="s">
        <v>222</v>
      </c>
      <c r="C4" s="10" t="s">
        <v>18</v>
      </c>
      <c r="D4" s="10" t="s">
        <v>19</v>
      </c>
      <c r="E4" s="10" t="s">
        <v>43</v>
      </c>
      <c r="F4" s="10" t="s">
        <v>21</v>
      </c>
      <c r="G4" s="10" t="s">
        <v>44</v>
      </c>
      <c r="H4" s="10" t="s">
        <v>23</v>
      </c>
      <c r="I4" s="10" t="s">
        <v>24</v>
      </c>
    </row>
    <row r="5" ht="28.5" customHeight="1" spans="1:9">
      <c r="A5" s="29" t="s">
        <v>223</v>
      </c>
      <c r="B5" s="20" t="s">
        <v>34</v>
      </c>
      <c r="C5" s="20" t="s">
        <v>34</v>
      </c>
      <c r="D5" s="20" t="s">
        <v>34</v>
      </c>
      <c r="E5" s="20" t="s">
        <v>34</v>
      </c>
      <c r="F5" s="20" t="s">
        <v>34</v>
      </c>
      <c r="G5" s="20" t="s">
        <v>34</v>
      </c>
      <c r="H5" s="20" t="s">
        <v>34</v>
      </c>
      <c r="I5" s="20" t="s">
        <v>34</v>
      </c>
    </row>
    <row r="6" ht="28.5" customHeight="1" spans="1:9">
      <c r="A6" s="29" t="s">
        <v>224</v>
      </c>
      <c r="B6" s="13">
        <f>B7+B9+B10+B11</f>
        <v>9993.36</v>
      </c>
      <c r="C6" s="13">
        <f>C7+C9+C10+C11</f>
        <v>0</v>
      </c>
      <c r="D6" s="13">
        <f>D7+D9+D10+D11</f>
        <v>7108.22</v>
      </c>
      <c r="E6" s="13">
        <f>E7+E9+E10</f>
        <v>2885.14</v>
      </c>
      <c r="F6" s="13">
        <f>F7+F9+F10</f>
        <v>0</v>
      </c>
      <c r="G6" s="13">
        <f>G7+G9+G10</f>
        <v>0</v>
      </c>
      <c r="H6" s="13">
        <f>H7+H9+H10</f>
        <v>0</v>
      </c>
      <c r="I6" s="13">
        <f>I7+I9+I10</f>
        <v>0</v>
      </c>
    </row>
    <row r="7" ht="28.5" customHeight="1" spans="1:9">
      <c r="A7" s="29" t="s">
        <v>225</v>
      </c>
      <c r="B7" s="13">
        <f>C7+D7+E7+F7+G7+H7+I7</f>
        <v>7515.44</v>
      </c>
      <c r="C7" s="13">
        <v>0</v>
      </c>
      <c r="D7" s="13">
        <v>4630.3</v>
      </c>
      <c r="E7" s="13">
        <v>2885.14</v>
      </c>
      <c r="F7" s="13">
        <v>0</v>
      </c>
      <c r="G7" s="13">
        <v>0</v>
      </c>
      <c r="H7" s="13">
        <v>0</v>
      </c>
      <c r="I7" s="13">
        <v>0</v>
      </c>
    </row>
    <row r="8" ht="28.5" customHeight="1" spans="1:9">
      <c r="A8" s="29" t="s">
        <v>226</v>
      </c>
      <c r="B8" s="13">
        <f>C8+D8+E8+F8+G8+H8+I8</f>
        <v>3000</v>
      </c>
      <c r="C8" s="13">
        <v>0</v>
      </c>
      <c r="D8" s="13">
        <v>3000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ht="28.5" customHeight="1" spans="1:9">
      <c r="A9" s="29" t="s">
        <v>227</v>
      </c>
      <c r="B9" s="13">
        <f>C9+D9+E9+F9+G9+H9+I9</f>
        <v>2477.92</v>
      </c>
      <c r="C9" s="13">
        <v>0</v>
      </c>
      <c r="D9" s="13">
        <v>2477.92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ht="28.5" customHeight="1" spans="1:9">
      <c r="A10" s="29" t="s">
        <v>228</v>
      </c>
      <c r="B10" s="13">
        <f>C10+D10+E10+F10+G10+H10+I10</f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ht="28.5" customHeight="1" spans="1:9">
      <c r="A11" s="29" t="s">
        <v>229</v>
      </c>
      <c r="B11" s="15">
        <f>C11+D11</f>
        <v>0</v>
      </c>
      <c r="C11" s="15">
        <v>0</v>
      </c>
      <c r="D11" s="15">
        <v>0</v>
      </c>
      <c r="E11" s="30" t="s">
        <v>34</v>
      </c>
      <c r="F11" s="30" t="s">
        <v>34</v>
      </c>
      <c r="G11" s="30" t="s">
        <v>34</v>
      </c>
      <c r="H11" s="30" t="s">
        <v>34</v>
      </c>
      <c r="I11" s="30" t="s">
        <v>34</v>
      </c>
    </row>
    <row r="12" ht="28.5" customHeight="1" spans="1:9">
      <c r="A12" s="29" t="s">
        <v>230</v>
      </c>
      <c r="B12" s="21">
        <f t="shared" ref="B12:I12" si="0">B13+B14</f>
        <v>0</v>
      </c>
      <c r="C12" s="21">
        <f t="shared" si="0"/>
        <v>0</v>
      </c>
      <c r="D12" s="21">
        <f t="shared" si="0"/>
        <v>0</v>
      </c>
      <c r="E12" s="21">
        <f t="shared" si="0"/>
        <v>0</v>
      </c>
      <c r="F12" s="21">
        <f t="shared" si="0"/>
        <v>0</v>
      </c>
      <c r="G12" s="21">
        <f t="shared" si="0"/>
        <v>0</v>
      </c>
      <c r="H12" s="21">
        <f t="shared" si="0"/>
        <v>0</v>
      </c>
      <c r="I12" s="21">
        <f t="shared" si="0"/>
        <v>0</v>
      </c>
    </row>
    <row r="13" ht="28.5" customHeight="1" spans="1:9">
      <c r="A13" s="29" t="s">
        <v>231</v>
      </c>
      <c r="B13" s="13">
        <f>C13+D13+E13+F13+G13+H13+I13</f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ht="28.5" customHeight="1" spans="1:9">
      <c r="A14" s="29" t="s">
        <v>232</v>
      </c>
      <c r="B14" s="13">
        <f>C14+D14+E14+F14+G14+H14+I14</f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ht="28.5" customHeight="1" spans="1:9">
      <c r="A15" s="29" t="s">
        <v>233</v>
      </c>
      <c r="B15" s="13">
        <f t="shared" ref="B15:I15" si="1">B6-B12</f>
        <v>9993.36</v>
      </c>
      <c r="C15" s="13">
        <f t="shared" si="1"/>
        <v>0</v>
      </c>
      <c r="D15" s="13">
        <f t="shared" si="1"/>
        <v>7108.22</v>
      </c>
      <c r="E15" s="13">
        <f t="shared" si="1"/>
        <v>2885.14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</row>
    <row r="16" ht="28.5" customHeight="1" spans="1:9">
      <c r="A16" s="29" t="s">
        <v>234</v>
      </c>
      <c r="B16" s="20" t="s">
        <v>34</v>
      </c>
      <c r="C16" s="20" t="s">
        <v>34</v>
      </c>
      <c r="D16" s="20" t="s">
        <v>34</v>
      </c>
      <c r="E16" s="20" t="s">
        <v>34</v>
      </c>
      <c r="F16" s="20" t="s">
        <v>34</v>
      </c>
      <c r="G16" s="20" t="s">
        <v>34</v>
      </c>
      <c r="H16" s="20" t="s">
        <v>34</v>
      </c>
      <c r="I16" s="20" t="s">
        <v>34</v>
      </c>
    </row>
    <row r="17" ht="28.5" customHeight="1" spans="1:9">
      <c r="A17" s="29" t="s">
        <v>224</v>
      </c>
      <c r="B17" s="13">
        <f>B18+B20+B21+B22</f>
        <v>13534.33</v>
      </c>
      <c r="C17" s="13">
        <f>C18+C20+C21+C22</f>
        <v>0</v>
      </c>
      <c r="D17" s="13">
        <f>D18+D20+D21+D22</f>
        <v>8711.75</v>
      </c>
      <c r="E17" s="13">
        <f>E18+E20+E21</f>
        <v>4822.58</v>
      </c>
      <c r="F17" s="13">
        <f>F18+F20+F21</f>
        <v>0</v>
      </c>
      <c r="G17" s="13">
        <f>G18+G20+G21</f>
        <v>0</v>
      </c>
      <c r="H17" s="13">
        <f>H18+H20+H21</f>
        <v>0</v>
      </c>
      <c r="I17" s="13">
        <f>I18+I20+I21</f>
        <v>0</v>
      </c>
    </row>
    <row r="18" ht="28.5" customHeight="1" spans="1:9">
      <c r="A18" s="29" t="s">
        <v>225</v>
      </c>
      <c r="B18" s="13">
        <f>C18+D18+E18+F18+G18+H18+I18</f>
        <v>10236.38</v>
      </c>
      <c r="C18" s="13">
        <v>0</v>
      </c>
      <c r="D18" s="13">
        <v>5413.8</v>
      </c>
      <c r="E18" s="13">
        <v>4822.58</v>
      </c>
      <c r="F18" s="13">
        <v>0</v>
      </c>
      <c r="G18" s="13">
        <v>0</v>
      </c>
      <c r="H18" s="13">
        <v>0</v>
      </c>
      <c r="I18" s="13">
        <v>0</v>
      </c>
    </row>
    <row r="19" ht="28.5" customHeight="1" spans="1:9">
      <c r="A19" s="29" t="s">
        <v>226</v>
      </c>
      <c r="B19" s="13">
        <f>C19+D19+E19+F19+G19+H19+I19</f>
        <v>3000</v>
      </c>
      <c r="C19" s="13">
        <v>0</v>
      </c>
      <c r="D19" s="13">
        <v>3000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ht="28.5" customHeight="1" spans="1:9">
      <c r="A20" s="29" t="s">
        <v>227</v>
      </c>
      <c r="B20" s="13">
        <f>C20+D20+E20+F20+G20+H20+I20</f>
        <v>3297.95</v>
      </c>
      <c r="C20" s="13">
        <v>0</v>
      </c>
      <c r="D20" s="13">
        <v>3297.95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ht="28.5" customHeight="1" spans="1:9">
      <c r="A21" s="29" t="s">
        <v>228</v>
      </c>
      <c r="B21" s="13">
        <f>C21+D21+E21+F21+G21+H21+I21</f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ht="28.5" customHeight="1" spans="1:9">
      <c r="A22" s="29" t="s">
        <v>229</v>
      </c>
      <c r="B22" s="13">
        <f>C22+D22</f>
        <v>0</v>
      </c>
      <c r="C22" s="15">
        <v>0</v>
      </c>
      <c r="D22" s="15">
        <v>0</v>
      </c>
      <c r="E22" s="30" t="s">
        <v>34</v>
      </c>
      <c r="F22" s="30" t="s">
        <v>34</v>
      </c>
      <c r="G22" s="30" t="s">
        <v>34</v>
      </c>
      <c r="H22" s="30" t="s">
        <v>34</v>
      </c>
      <c r="I22" s="30" t="s">
        <v>34</v>
      </c>
    </row>
    <row r="23" ht="28.5" customHeight="1" spans="1:9">
      <c r="A23" s="29" t="s">
        <v>230</v>
      </c>
      <c r="B23" s="13">
        <f t="shared" ref="B23:I23" si="2">B24+B25</f>
        <v>0</v>
      </c>
      <c r="C23" s="21">
        <f t="shared" si="2"/>
        <v>0</v>
      </c>
      <c r="D23" s="21">
        <f t="shared" si="2"/>
        <v>0</v>
      </c>
      <c r="E23" s="21">
        <f t="shared" si="2"/>
        <v>0</v>
      </c>
      <c r="F23" s="21">
        <f t="shared" si="2"/>
        <v>0</v>
      </c>
      <c r="G23" s="21">
        <f t="shared" si="2"/>
        <v>0</v>
      </c>
      <c r="H23" s="21">
        <f t="shared" si="2"/>
        <v>0</v>
      </c>
      <c r="I23" s="21">
        <f t="shared" si="2"/>
        <v>0</v>
      </c>
    </row>
    <row r="24" ht="28.5" customHeight="1" spans="1:9">
      <c r="A24" s="29" t="s">
        <v>231</v>
      </c>
      <c r="B24" s="13">
        <f>C24+D24+E24+F24+G24+H24+I24</f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ht="28.5" customHeight="1" spans="1:9">
      <c r="A25" s="29" t="s">
        <v>232</v>
      </c>
      <c r="B25" s="13">
        <f>C25+D25+E25+F25+G25+H25+I25</f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ht="28.5" customHeight="1" spans="1:9">
      <c r="A26" s="29" t="s">
        <v>233</v>
      </c>
      <c r="B26" s="13">
        <f t="shared" ref="B26:I26" si="3">B17-B23</f>
        <v>13534.33</v>
      </c>
      <c r="C26" s="13">
        <f t="shared" si="3"/>
        <v>0</v>
      </c>
      <c r="D26" s="13">
        <f t="shared" si="3"/>
        <v>8711.75</v>
      </c>
      <c r="E26" s="13">
        <f t="shared" si="3"/>
        <v>4822.58</v>
      </c>
      <c r="F26" s="13">
        <f t="shared" si="3"/>
        <v>0</v>
      </c>
      <c r="G26" s="13">
        <f t="shared" si="3"/>
        <v>0</v>
      </c>
      <c r="H26" s="13">
        <f t="shared" si="3"/>
        <v>0</v>
      </c>
      <c r="I26" s="13">
        <f t="shared" si="3"/>
        <v>0</v>
      </c>
    </row>
    <row r="27" ht="28.5" customHeight="1" spans="1:9">
      <c r="A27" s="23"/>
      <c r="B27" s="23"/>
      <c r="C27" s="23"/>
      <c r="D27" s="23"/>
      <c r="E27" s="23"/>
      <c r="F27" s="23"/>
      <c r="G27" s="23"/>
      <c r="H27" s="23"/>
      <c r="I27" s="24"/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workbookViewId="0">
      <pane xSplit="2" ySplit="4" topLeftCell="C17" activePane="bottomRight" state="frozen"/>
      <selection/>
      <selection pane="topRight"/>
      <selection pane="bottomLeft"/>
      <selection pane="bottomRight" activeCell="H21" sqref="H21"/>
    </sheetView>
  </sheetViews>
  <sheetFormatPr defaultColWidth="8" defaultRowHeight="13.8"/>
  <cols>
    <col min="1" max="1" width="34.9916666666667" style="1"/>
    <col min="2" max="5" width="16.9" style="1" customWidth="1"/>
    <col min="6" max="6" width="21.5" style="1" customWidth="1"/>
    <col min="7" max="9" width="16.9" style="1" customWidth="1"/>
    <col min="10" max="16384" width="8" style="2"/>
  </cols>
  <sheetData>
    <row r="1" ht="48" customHeight="1" spans="1:9">
      <c r="A1" s="3" t="s">
        <v>235</v>
      </c>
      <c r="B1" s="4"/>
      <c r="C1" s="4"/>
      <c r="D1" s="4"/>
      <c r="E1" s="4"/>
      <c r="F1" s="4"/>
      <c r="G1" s="4"/>
      <c r="H1" s="4"/>
      <c r="I1" s="4"/>
    </row>
    <row r="2" ht="15" customHeight="1" spans="1:9">
      <c r="A2" s="5"/>
      <c r="B2" s="5"/>
      <c r="C2" s="5"/>
      <c r="D2" s="5"/>
      <c r="E2" s="5"/>
      <c r="F2" s="5"/>
      <c r="G2" s="5"/>
      <c r="H2" s="5"/>
      <c r="I2" s="24" t="s">
        <v>236</v>
      </c>
    </row>
    <row r="3" ht="15" customHeight="1" spans="1:9">
      <c r="A3" s="6" t="s">
        <v>14</v>
      </c>
      <c r="B3" s="7"/>
      <c r="C3" s="7"/>
      <c r="D3" s="7"/>
      <c r="E3" s="7"/>
      <c r="F3" s="7"/>
      <c r="G3" s="7"/>
      <c r="H3" s="7"/>
      <c r="I3" s="25" t="s">
        <v>15</v>
      </c>
    </row>
    <row r="4" ht="37.5" customHeight="1" spans="1:9">
      <c r="A4" s="8" t="s">
        <v>221</v>
      </c>
      <c r="B4" s="9" t="s">
        <v>222</v>
      </c>
      <c r="C4" s="10" t="s">
        <v>18</v>
      </c>
      <c r="D4" s="10" t="s">
        <v>19</v>
      </c>
      <c r="E4" s="10" t="s">
        <v>43</v>
      </c>
      <c r="F4" s="10" t="s">
        <v>21</v>
      </c>
      <c r="G4" s="10" t="s">
        <v>44</v>
      </c>
      <c r="H4" s="10" t="s">
        <v>23</v>
      </c>
      <c r="I4" s="10" t="s">
        <v>24</v>
      </c>
    </row>
    <row r="5" ht="33.75" customHeight="1" spans="1:9">
      <c r="A5" s="11" t="s">
        <v>237</v>
      </c>
      <c r="B5" s="12">
        <f t="shared" ref="B5:B12" si="0">C5+D5+E5+F5+G5+H5+I5</f>
        <v>9993.36</v>
      </c>
      <c r="C5" s="13">
        <v>0</v>
      </c>
      <c r="D5" s="13">
        <v>7108.22</v>
      </c>
      <c r="E5" s="13">
        <v>2885.14</v>
      </c>
      <c r="F5" s="13">
        <v>0</v>
      </c>
      <c r="G5" s="13">
        <v>0</v>
      </c>
      <c r="H5" s="13">
        <v>0</v>
      </c>
      <c r="I5" s="13">
        <v>0</v>
      </c>
    </row>
    <row r="6" ht="33.75" customHeight="1" spans="1:9">
      <c r="A6" s="11" t="s">
        <v>238</v>
      </c>
      <c r="B6" s="14">
        <f t="shared" si="0"/>
        <v>32420.97</v>
      </c>
      <c r="C6" s="15">
        <v>0</v>
      </c>
      <c r="D6" s="15">
        <v>6383.53</v>
      </c>
      <c r="E6" s="15">
        <v>26037.44</v>
      </c>
      <c r="F6" s="15">
        <v>0</v>
      </c>
      <c r="G6" s="15">
        <v>0</v>
      </c>
      <c r="H6" s="15">
        <v>0</v>
      </c>
      <c r="I6" s="15">
        <v>0</v>
      </c>
    </row>
    <row r="7" ht="33.75" customHeight="1" spans="1:9">
      <c r="A7" s="11" t="s">
        <v>239</v>
      </c>
      <c r="B7" s="16">
        <f t="shared" si="0"/>
        <v>16181.03</v>
      </c>
      <c r="C7" s="17">
        <f t="shared" ref="C7:I7" si="1">C8+C9+C10</f>
        <v>0</v>
      </c>
      <c r="D7" s="17">
        <f t="shared" si="1"/>
        <v>1453.33</v>
      </c>
      <c r="E7" s="17">
        <f t="shared" si="1"/>
        <v>14727.7</v>
      </c>
      <c r="F7" s="17">
        <f t="shared" si="1"/>
        <v>0</v>
      </c>
      <c r="G7" s="17">
        <f t="shared" si="1"/>
        <v>0</v>
      </c>
      <c r="H7" s="17">
        <f t="shared" si="1"/>
        <v>0</v>
      </c>
      <c r="I7" s="19">
        <f t="shared" si="1"/>
        <v>0</v>
      </c>
    </row>
    <row r="8" ht="33.75" customHeight="1" spans="1:9">
      <c r="A8" s="11" t="s">
        <v>240</v>
      </c>
      <c r="B8" s="18">
        <f t="shared" si="0"/>
        <v>16164.66</v>
      </c>
      <c r="C8" s="13">
        <v>0</v>
      </c>
      <c r="D8" s="13">
        <v>1436.96</v>
      </c>
      <c r="E8" s="13">
        <v>14727.7</v>
      </c>
      <c r="F8" s="13">
        <v>0</v>
      </c>
      <c r="G8" s="13">
        <v>0</v>
      </c>
      <c r="H8" s="13">
        <v>0</v>
      </c>
      <c r="I8" s="13">
        <v>0</v>
      </c>
    </row>
    <row r="9" ht="33.75" customHeight="1" spans="1:9">
      <c r="A9" s="11" t="s">
        <v>241</v>
      </c>
      <c r="B9" s="18">
        <f t="shared" si="0"/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ht="33.75" customHeight="1" spans="1:9">
      <c r="A10" s="11" t="s">
        <v>242</v>
      </c>
      <c r="B10" s="18">
        <f t="shared" si="0"/>
        <v>16.37</v>
      </c>
      <c r="C10" s="13">
        <v>0</v>
      </c>
      <c r="D10" s="13">
        <v>16.37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ht="33.75" customHeight="1" spans="1:9">
      <c r="A11" s="11" t="s">
        <v>243</v>
      </c>
      <c r="B11" s="18">
        <f t="shared" si="0"/>
        <v>12074.08</v>
      </c>
      <c r="C11" s="13">
        <v>0</v>
      </c>
      <c r="D11" s="13">
        <v>4699.08</v>
      </c>
      <c r="E11" s="13">
        <v>7375</v>
      </c>
      <c r="F11" s="13">
        <v>0</v>
      </c>
      <c r="G11" s="13">
        <v>0</v>
      </c>
      <c r="H11" s="13">
        <v>0</v>
      </c>
      <c r="I11" s="13">
        <v>0</v>
      </c>
    </row>
    <row r="12" ht="33.75" customHeight="1" spans="1:9">
      <c r="A12" s="11" t="s">
        <v>244</v>
      </c>
      <c r="B12" s="19">
        <f t="shared" si="0"/>
        <v>188.74</v>
      </c>
      <c r="C12" s="13">
        <v>0</v>
      </c>
      <c r="D12" s="13">
        <v>116.31</v>
      </c>
      <c r="E12" s="13">
        <v>72.43</v>
      </c>
      <c r="F12" s="13">
        <v>0</v>
      </c>
      <c r="G12" s="13">
        <v>0</v>
      </c>
      <c r="H12" s="13">
        <v>0</v>
      </c>
      <c r="I12" s="13">
        <v>0</v>
      </c>
    </row>
    <row r="13" ht="33.75" customHeight="1" spans="1:9">
      <c r="A13" s="11" t="s">
        <v>245</v>
      </c>
      <c r="B13" s="14">
        <f>C13+D13</f>
        <v>60.25</v>
      </c>
      <c r="C13" s="13">
        <v>0</v>
      </c>
      <c r="D13" s="13">
        <v>60.25</v>
      </c>
      <c r="E13" s="20" t="s">
        <v>34</v>
      </c>
      <c r="F13" s="20" t="s">
        <v>34</v>
      </c>
      <c r="G13" s="20" t="s">
        <v>34</v>
      </c>
      <c r="H13" s="20" t="s">
        <v>34</v>
      </c>
      <c r="I13" s="20" t="s">
        <v>34</v>
      </c>
    </row>
    <row r="14" ht="33.75" customHeight="1" spans="1:9">
      <c r="A14" s="11" t="s">
        <v>246</v>
      </c>
      <c r="B14" s="18">
        <f>C14+D14+E14+F14+G14+H14+I14</f>
        <v>28880</v>
      </c>
      <c r="C14" s="13">
        <v>0</v>
      </c>
      <c r="D14" s="13">
        <v>4780</v>
      </c>
      <c r="E14" s="13">
        <v>24100</v>
      </c>
      <c r="F14" s="13">
        <v>0</v>
      </c>
      <c r="G14" s="13">
        <v>0</v>
      </c>
      <c r="H14" s="13">
        <v>0</v>
      </c>
      <c r="I14" s="13">
        <v>0</v>
      </c>
    </row>
    <row r="15" ht="33.75" customHeight="1" spans="1:9">
      <c r="A15" s="11" t="s">
        <v>247</v>
      </c>
      <c r="B15" s="18">
        <f>C15+D15+E15+F15+G15+H15+I15</f>
        <v>28880</v>
      </c>
      <c r="C15" s="15">
        <v>0</v>
      </c>
      <c r="D15" s="15">
        <v>4780</v>
      </c>
      <c r="E15" s="15">
        <v>24100</v>
      </c>
      <c r="F15" s="15">
        <v>0</v>
      </c>
      <c r="G15" s="15">
        <v>0</v>
      </c>
      <c r="H15" s="15">
        <v>0</v>
      </c>
      <c r="I15" s="15">
        <v>0</v>
      </c>
    </row>
    <row r="16" ht="33.75" customHeight="1" spans="1:9">
      <c r="A16" s="11" t="s">
        <v>248</v>
      </c>
      <c r="B16" s="19">
        <f t="shared" ref="B16:I16" si="2">B6-B14</f>
        <v>3540.97</v>
      </c>
      <c r="C16" s="21">
        <f t="shared" si="2"/>
        <v>0</v>
      </c>
      <c r="D16" s="21">
        <f t="shared" si="2"/>
        <v>1603.53</v>
      </c>
      <c r="E16" s="21">
        <f t="shared" si="2"/>
        <v>1937.44</v>
      </c>
      <c r="F16" s="21">
        <f t="shared" si="2"/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</row>
    <row r="17" ht="33.75" customHeight="1" spans="1:9">
      <c r="A17" s="11" t="s">
        <v>249</v>
      </c>
      <c r="B17" s="12">
        <f t="shared" ref="B17:I17" si="3">B5+B16</f>
        <v>13534.33</v>
      </c>
      <c r="C17" s="13">
        <f t="shared" si="3"/>
        <v>0</v>
      </c>
      <c r="D17" s="13">
        <f t="shared" si="3"/>
        <v>8711.75</v>
      </c>
      <c r="E17" s="13">
        <f t="shared" si="3"/>
        <v>4822.58</v>
      </c>
      <c r="F17" s="13">
        <f t="shared" si="3"/>
        <v>0</v>
      </c>
      <c r="G17" s="13">
        <f t="shared" si="3"/>
        <v>0</v>
      </c>
      <c r="H17" s="13">
        <f t="shared" si="3"/>
        <v>0</v>
      </c>
      <c r="I17" s="13">
        <f t="shared" si="3"/>
        <v>0</v>
      </c>
    </row>
    <row r="18" ht="33.75" customHeight="1" spans="1:9">
      <c r="A18" s="22"/>
      <c r="B18" s="23"/>
      <c r="C18" s="23"/>
      <c r="D18" s="23"/>
      <c r="E18" s="23"/>
      <c r="F18" s="23"/>
      <c r="G18" s="23"/>
      <c r="H18" s="23"/>
      <c r="I18" s="24"/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社决01-资产负债表</vt:lpstr>
      <vt:lpstr>社决02-收支总表</vt:lpstr>
      <vt:lpstr>社决03-企业职工养老保险收支表</vt:lpstr>
      <vt:lpstr>社决04-城乡居民养老保险收支表</vt:lpstr>
      <vt:lpstr>社决05-机关事业养老保险收支表</vt:lpstr>
      <vt:lpstr>社决06-职工医疗保险收支表</vt:lpstr>
      <vt:lpstr>社决07-城乡居民医疗保险收支表</vt:lpstr>
      <vt:lpstr>社决08-工伤保险收支表</vt:lpstr>
      <vt:lpstr>社决09-失业保险收支表</vt:lpstr>
      <vt:lpstr>社决10-财政专户资产负债表</vt:lpstr>
      <vt:lpstr>社决11-财政专户收支表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2024-09-02T17:36:00Z</dcterms:created>
  <dcterms:modified xsi:type="dcterms:W3CDTF">2024-10-12T09:51:26Z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eadingLayout">
    <vt:bool>true</vt:bool>
  </property>
</Properties>
</file>